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drcngo-my.sharepoint.com/personal/tz632_drc_ngo/Documents/Nairobi/Tenders/Borehole reha/BOQs/Lot 2/"/>
    </mc:Choice>
  </mc:AlternateContent>
  <xr:revisionPtr revIDLastSave="5" documentId="8_{9AAFA46D-1AA8-4CF8-B740-90FA873B2069}" xr6:coauthVersionLast="47" xr6:coauthVersionMax="47" xr10:uidLastSave="{6ABDC84B-D67E-45B5-BC87-71CA7C80623B}"/>
  <bookViews>
    <workbookView xWindow="-110" yWindow="-110" windowWidth="19420" windowHeight="11500" xr2:uid="{C44E4540-F2D2-4BD9-8721-262BF35924EF}"/>
  </bookViews>
  <sheets>
    <sheet name="Budget Summary" sheetId="10" r:id="rId1"/>
    <sheet name="Rhamu Damtu" sheetId="23" r:id="rId2"/>
    <sheet name="Garsey" sheetId="5" r:id="rId3"/>
    <sheet name="Guticha" sheetId="6" r:id="rId4"/>
    <sheet name="Shirshir" sheetId="7" r:id="rId5"/>
    <sheet name="Ashabito" sheetId="8" r:id="rId6"/>
  </sheets>
  <definedNames>
    <definedName name="_xlnm.Print_Area" localSheetId="5">Ashabito!$A$1:$F$19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0" i="23" l="1"/>
  <c r="D69" i="23"/>
  <c r="D68" i="23"/>
  <c r="D67" i="23"/>
  <c r="D66" i="23"/>
  <c r="D59" i="23"/>
  <c r="D58" i="23"/>
  <c r="D57" i="23"/>
  <c r="D56" i="23"/>
  <c r="D55" i="23"/>
  <c r="D46" i="23"/>
  <c r="D45" i="23"/>
  <c r="D39" i="23"/>
  <c r="D38" i="23"/>
  <c r="D11" i="23"/>
  <c r="D54" i="23" l="1"/>
  <c r="A7" i="10" l="1"/>
  <c r="A8" i="10" s="1"/>
  <c r="D45" i="6" l="1"/>
  <c r="D37" i="6"/>
  <c r="D44" i="6" s="1"/>
  <c r="D32" i="6"/>
  <c r="D30" i="6"/>
  <c r="D131" i="7" l="1"/>
  <c r="D130" i="7"/>
  <c r="D128" i="7"/>
  <c r="D127" i="7"/>
  <c r="D123" i="7"/>
  <c r="D122" i="7"/>
  <c r="D120" i="7"/>
  <c r="D118" i="7"/>
  <c r="D117" i="7"/>
  <c r="D105" i="7"/>
  <c r="D99" i="7"/>
  <c r="D98" i="7"/>
  <c r="D97" i="7"/>
  <c r="D96" i="7"/>
  <c r="D90" i="7"/>
  <c r="D88" i="7"/>
  <c r="D85" i="7"/>
  <c r="D84" i="7"/>
  <c r="D82" i="7"/>
  <c r="D77" i="7"/>
  <c r="D76" i="7"/>
  <c r="D75" i="7"/>
  <c r="D71" i="7"/>
  <c r="D111" i="6"/>
  <c r="D110" i="6"/>
  <c r="D108" i="6"/>
  <c r="D107" i="6"/>
  <c r="D109" i="6" s="1"/>
  <c r="D103" i="6"/>
  <c r="D102" i="6"/>
  <c r="D100" i="6"/>
  <c r="D98" i="6"/>
  <c r="D97" i="6"/>
  <c r="D85" i="6"/>
  <c r="D79" i="6"/>
  <c r="D78" i="6"/>
  <c r="D77" i="6"/>
  <c r="D76" i="6"/>
  <c r="D70" i="6"/>
  <c r="D68" i="6"/>
  <c r="D65" i="6"/>
  <c r="D64" i="6"/>
  <c r="D62" i="6"/>
  <c r="D57" i="6"/>
  <c r="D56" i="6"/>
  <c r="D55" i="6"/>
  <c r="D51" i="6"/>
  <c r="D89" i="7" l="1"/>
  <c r="D129" i="7"/>
  <c r="D69" i="6"/>
  <c r="D91" i="7" l="1"/>
  <c r="D71" i="6"/>
  <c r="D65" i="7" l="1"/>
  <c r="D63" i="7"/>
  <c r="D50" i="7"/>
  <c r="D27" i="7"/>
  <c r="D26" i="7"/>
  <c r="D25" i="7"/>
  <c r="D24" i="7"/>
  <c r="D23" i="7"/>
  <c r="D18" i="7"/>
  <c r="D12" i="7"/>
  <c r="D13" i="7" s="1"/>
  <c r="D11" i="7"/>
  <c r="D247" i="6"/>
  <c r="D207" i="6"/>
  <c r="D202" i="6"/>
  <c r="D198" i="6"/>
  <c r="D193" i="6"/>
  <c r="D192" i="6"/>
  <c r="D187" i="6"/>
  <c r="D188" i="6" s="1"/>
  <c r="D186" i="6"/>
  <c r="D180" i="6"/>
  <c r="D178" i="6"/>
  <c r="D165" i="6"/>
  <c r="D142" i="6"/>
  <c r="D141" i="6"/>
  <c r="D140" i="6"/>
  <c r="D139" i="6"/>
  <c r="D138" i="6"/>
  <c r="D133" i="6"/>
  <c r="D127" i="6"/>
  <c r="D128" i="6" s="1"/>
  <c r="D126" i="6"/>
  <c r="D147" i="7" l="1"/>
  <c r="D148" i="7"/>
  <c r="D106" i="5" l="1"/>
  <c r="D98" i="5"/>
</calcChain>
</file>

<file path=xl/sharedStrings.xml><?xml version="1.0" encoding="utf-8"?>
<sst xmlns="http://schemas.openxmlformats.org/spreadsheetml/2006/main" count="1027" uniqueCount="445">
  <si>
    <t>SUMMARY SHEET</t>
  </si>
  <si>
    <t>No</t>
  </si>
  <si>
    <t>Bill No</t>
  </si>
  <si>
    <t>Estimated Amount</t>
  </si>
  <si>
    <t>Bill No. 2 : Rhamu Dimtu</t>
  </si>
  <si>
    <t>Bill No. 7 : Garsey</t>
  </si>
  <si>
    <t>Bill No. 8 : Guticha</t>
  </si>
  <si>
    <t>Bill No. 9 : Shirshir</t>
  </si>
  <si>
    <t>Bill No. 10: Ashabito</t>
  </si>
  <si>
    <t>Grand Total</t>
  </si>
  <si>
    <t>Project :</t>
  </si>
  <si>
    <t>BORESHA</t>
  </si>
  <si>
    <t xml:space="preserve">County </t>
  </si>
  <si>
    <t>Mandera</t>
  </si>
  <si>
    <t>Sub County</t>
  </si>
  <si>
    <t xml:space="preserve">Location </t>
  </si>
  <si>
    <t>Description</t>
  </si>
  <si>
    <t>A</t>
  </si>
  <si>
    <t>Item No.</t>
  </si>
  <si>
    <t>Qty</t>
  </si>
  <si>
    <t>Unit</t>
  </si>
  <si>
    <t>Rate</t>
  </si>
  <si>
    <t>Kshs</t>
  </si>
  <si>
    <t>M3</t>
  </si>
  <si>
    <t xml:space="preserve">Sub Total </t>
  </si>
  <si>
    <t xml:space="preserve">Supply, deliver to site, joint and lay the following  PN10 HDPE pipes and Appurtenances, end pieces should be supplied with a plain take off. The opposite side matching should be supplied with a plain take off. 
Jointing by butt fusion on HDPE pipes to attain parent material strength at the joints. All fittings should be removable for ease of replacement or servicing. Tee-off points with gate valves should be supplied as per pipeline.  </t>
  </si>
  <si>
    <t>PN10 75mm HDPE pipes as per the specification above</t>
  </si>
  <si>
    <t>LM</t>
  </si>
  <si>
    <t>Sub Total</t>
  </si>
  <si>
    <t>Supply, deliver to site, joint and fix the following fittings</t>
  </si>
  <si>
    <t>75mm HDPE Equal Tee PN 10</t>
  </si>
  <si>
    <t>Pcs</t>
  </si>
  <si>
    <t>75mm HDPE male adaptor</t>
  </si>
  <si>
    <t xml:space="preserve">2" Peggler gate valve </t>
  </si>
  <si>
    <t>2" G.I pipe class B (6m long)</t>
  </si>
  <si>
    <t>2" G.I Union</t>
  </si>
  <si>
    <t>2" G.I Elbow</t>
  </si>
  <si>
    <t>PTFE tapes (Packet of 10)</t>
  </si>
  <si>
    <t>Packet</t>
  </si>
  <si>
    <t>Supply all materials, and construct standard  masonry lockable valve chamber of 1000mm wide x1000mm long x 1000mm deep</t>
  </si>
  <si>
    <t xml:space="preserve">Total </t>
  </si>
  <si>
    <t>B</t>
  </si>
  <si>
    <t xml:space="preserve">Element No.1: Earth Works </t>
  </si>
  <si>
    <t>m2</t>
  </si>
  <si>
    <t>m3</t>
  </si>
  <si>
    <t>Chart away surplus material more than 100m from the construction site or as directed by the Engineer .</t>
  </si>
  <si>
    <t>Element No.3: Concrete Works</t>
  </si>
  <si>
    <t>Element No.4: Plastering</t>
  </si>
  <si>
    <r>
      <t xml:space="preserve">Two coats of 20mm plastering to the internal and external part of the walls. </t>
    </r>
    <r>
      <rPr>
        <i/>
        <sz val="11"/>
        <rFont val="Gill Sans MT"/>
        <family val="2"/>
      </rPr>
      <t xml:space="preserve">The inner surface  and  floor of the trough should be mixed with water proof cement </t>
    </r>
  </si>
  <si>
    <t>C</t>
  </si>
  <si>
    <t>Cattle Trough (10.4M Long X1.4M Wide)</t>
  </si>
  <si>
    <t>Site cleaning up to 5cm of the top soil for the construction of construction of animal troughs</t>
  </si>
  <si>
    <t xml:space="preserve">Foundation excavation for the animal troughs 30cm deep </t>
  </si>
  <si>
    <t>Element No.2: Masonry Works</t>
  </si>
  <si>
    <r>
      <t>20cm hard core used for the foundation base of the cattle trough.The unit price include supplying of basaltic stone material or equivalent with crushing, placing and compacing of the stone on the site.</t>
    </r>
    <r>
      <rPr>
        <b/>
        <sz val="11"/>
        <rFont val="Gill Sans MT"/>
        <family val="2"/>
      </rPr>
      <t xml:space="preserve"> </t>
    </r>
    <r>
      <rPr>
        <sz val="11"/>
        <rFont val="Gill Sans MT"/>
        <family val="2"/>
      </rPr>
      <t xml:space="preserve"> </t>
    </r>
  </si>
  <si>
    <t xml:space="preserve">Construction of 200mm thick masonry wall 400mm high in cement &amp; sand mortar1:4 mix </t>
  </si>
  <si>
    <t xml:space="preserve">Supply and construct inspection chamber/gate valve chamber with dimensions  1m long x 1m wide and 0.4 m height using block wall,   with 60cm x60cm lockable, painted steel plate manhole cover for housing the control valves next to the animal trough.           </t>
  </si>
  <si>
    <t xml:space="preserve">15cm RCC concrete base slab reinforced with heavy gauge mesh wire and  concrete mix ratio 1:2:4. Unit cost includes mixing, form work, placing, compacting and curing of RCC structure. </t>
  </si>
  <si>
    <t>Total</t>
  </si>
  <si>
    <t xml:space="preserve">Total for 2 Cattle Troughs </t>
  </si>
  <si>
    <t>D</t>
  </si>
  <si>
    <r>
      <t>m</t>
    </r>
    <r>
      <rPr>
        <vertAlign val="superscript"/>
        <sz val="12"/>
        <color indexed="8"/>
        <rFont val="Gill Sans MT"/>
        <family val="2"/>
      </rPr>
      <t>2</t>
    </r>
  </si>
  <si>
    <t>SUMMARY</t>
  </si>
  <si>
    <t>AMOUNT</t>
  </si>
  <si>
    <t>GRAND TOTAL</t>
  </si>
  <si>
    <t>BOQ No:2</t>
  </si>
  <si>
    <t xml:space="preserve">Mandera East </t>
  </si>
  <si>
    <t>Rhamu Dimtu</t>
  </si>
  <si>
    <t xml:space="preserve">Repair of Existing Water Pipeline System, Repair of 2 Existing Mansonry Tank </t>
  </si>
  <si>
    <t>Repair of Existing Water Pipeline System from the Storage Reservour to Water Collection Point</t>
  </si>
  <si>
    <t>Element No.1 Excavation</t>
  </si>
  <si>
    <t xml:space="preserve">Excavation of pipe trench 300mm wide x600mm deep in soft soil and backfill for a pipeline trench 700 meters long </t>
  </si>
  <si>
    <t xml:space="preserve">Element No.2: Pipe Works  </t>
  </si>
  <si>
    <t>Carried to Collection</t>
  </si>
  <si>
    <t>Element No.3: Fittings</t>
  </si>
  <si>
    <t>3" G.I socket class B</t>
  </si>
  <si>
    <t>3" G.I pipe class B (6m long)</t>
  </si>
  <si>
    <t>3" G.I Union</t>
  </si>
  <si>
    <t>4" sluce valves</t>
  </si>
  <si>
    <t>Repair of Existing Masonry Water Storage Reservour(Tank A- 70,000 liters)</t>
  </si>
  <si>
    <t>Element No.1:  Concrete Works</t>
  </si>
  <si>
    <t xml:space="preserve">150mm thick concrete class 25 (1:2:4) in 700mm wide foundation with 10mm twisted bars 200mmC/C  </t>
  </si>
  <si>
    <r>
      <t>m</t>
    </r>
    <r>
      <rPr>
        <vertAlign val="superscript"/>
        <sz val="12"/>
        <color indexed="8"/>
        <rFont val="Gill Sans MT"/>
        <family val="2"/>
      </rPr>
      <t>3</t>
    </r>
  </si>
  <si>
    <t>150mm thick reinforced concrete class 25(1.2.4) with 10mm twisted bars 200mmC/C for the tank cover slab</t>
  </si>
  <si>
    <t>Element No. 2: Concrete Ancillaries</t>
  </si>
  <si>
    <t>Formwork</t>
  </si>
  <si>
    <t>Provide cut and fix in position sawn timber (150mmx25mm) formwork or equivalent.</t>
  </si>
  <si>
    <t>a) Water tank cover slab</t>
  </si>
  <si>
    <t xml:space="preserve">b) Sided of the water tank ring beam </t>
  </si>
  <si>
    <t xml:space="preserve">c) Support props for supporting the cover slab formwork </t>
  </si>
  <si>
    <t xml:space="preserve">Pcs </t>
  </si>
  <si>
    <t>Reinforcement</t>
  </si>
  <si>
    <t>Steel reinforcement cut, bend &amp; placed in position, unit price to include cutting, bending &amp; placing in position with binding wire and concrete seats</t>
  </si>
  <si>
    <t>d) 10mm diameter high tensile steel (0.89kg/m) in for ring  beam and top slab spaced @200mm C/C</t>
  </si>
  <si>
    <t>Kgs</t>
  </si>
  <si>
    <t xml:space="preserve">Element No.3: Finishing Works  </t>
  </si>
  <si>
    <t>Apply 20mm thick plaster to all outer cover slab surfaces with cement sand mortar 1:2</t>
  </si>
  <si>
    <t>Apply 20mm thick plaster to 200mm tank beam external surfaces with cement sand mortar 1:2</t>
  </si>
  <si>
    <t>Apply 20mm thick plaster the tank external surfaces with cement sand mortar 1:2 and with water proof cement as directed by the WASH engineer.</t>
  </si>
  <si>
    <t xml:space="preserve">Apply 2 coats of first grade superfast emulsion emulsion paint (Dura Coat) to the tank external surfaces exlusive of the cover slab </t>
  </si>
  <si>
    <t>Apply 3 coats of supergloss paint (Dura Coat) to the tank external surfaaces exlusive of the cover slab m from the ground for skirting on external surface of the  foundation walling</t>
  </si>
  <si>
    <t>Apply 3 coats of supergloss black paint (Dura Coat) to 300m from the ground for skirting on external surface of the  foundation walling</t>
  </si>
  <si>
    <t>Repair of Existing Masonry Water Storage Reservour(Tank -50,000 Liters )</t>
  </si>
  <si>
    <t>Apply 20mm thick plaster to 200mm tank beam external surfaces with cement sand mortar 1:2 and with water proof cement as directed by the WASH engineer.</t>
  </si>
  <si>
    <t xml:space="preserve">REPAIR OF EXISTING PIPELINE SYSTEM </t>
  </si>
  <si>
    <t>REPAIR OF EXISTING WATER RESERVOUR- 70,000 LITERS</t>
  </si>
  <si>
    <t>REPAIR OF EXISTING WATER RESERVOUR- 50,000 LITERS</t>
  </si>
  <si>
    <t>Item No</t>
  </si>
  <si>
    <t xml:space="preserve">Item Description </t>
  </si>
  <si>
    <t>Amount</t>
  </si>
  <si>
    <t xml:space="preserve"> Borehole Solarization</t>
  </si>
  <si>
    <t>Element No.1: Supply and deliver to site, install and commission test the following:</t>
  </si>
  <si>
    <t>No.</t>
  </si>
  <si>
    <t>LS</t>
  </si>
  <si>
    <t>Item</t>
  </si>
  <si>
    <t>Element No.2 : Installation and Transportation</t>
  </si>
  <si>
    <t>Installation labour, testing and transportation to site</t>
  </si>
  <si>
    <t xml:space="preserve"> Total </t>
  </si>
  <si>
    <t>Element No.5: Plumbing and Piping Works</t>
  </si>
  <si>
    <t xml:space="preserve">Excavation   </t>
  </si>
  <si>
    <t>5.1.1</t>
  </si>
  <si>
    <t xml:space="preserve">Excavation of pipe trench 300mm wide x600mm deep in soft soil and backfill for a pipeline trench 100 meters long </t>
  </si>
  <si>
    <t xml:space="preserve">Pipe works </t>
  </si>
  <si>
    <t xml:space="preserve">Supply, deliver to site, joint and lay the following  PN10 HDPE pipes. 
Jointing by butt fusion on HDPE pipes to attain parent material strength at the joints. All fittings should be removable for ease of replacement or servicing. Tee-off points with gate valves should be supplied as per pipeline.  </t>
  </si>
  <si>
    <t>5.2.1</t>
  </si>
  <si>
    <t xml:space="preserve">Pipe Fittings </t>
  </si>
  <si>
    <t>5.3.1</t>
  </si>
  <si>
    <t>5.3.2</t>
  </si>
  <si>
    <t>5.3.3</t>
  </si>
  <si>
    <t xml:space="preserve">75mmx75mm HDPE male adaptor </t>
  </si>
  <si>
    <t>5.3.4</t>
  </si>
  <si>
    <t xml:space="preserve">75mmx63mm HDPE male adaptor </t>
  </si>
  <si>
    <t>5.3.5</t>
  </si>
  <si>
    <t xml:space="preserve">75mm HDPE Equal Couplings </t>
  </si>
  <si>
    <t>5.3.6</t>
  </si>
  <si>
    <t>5.3.7</t>
  </si>
  <si>
    <t xml:space="preserve">2" G.I sockets </t>
  </si>
  <si>
    <t>5.3.8</t>
  </si>
  <si>
    <t xml:space="preserve">2" Hexaganol Nipple </t>
  </si>
  <si>
    <t>5.3.9</t>
  </si>
  <si>
    <t xml:space="preserve">2" G.I Elbow </t>
  </si>
  <si>
    <t>5.3.10</t>
  </si>
  <si>
    <t>5.3.11</t>
  </si>
  <si>
    <t xml:space="preserve">3"x2" reducing bush </t>
  </si>
  <si>
    <t>5.3.12</t>
  </si>
  <si>
    <t xml:space="preserve">3: G.I sockets </t>
  </si>
  <si>
    <t>5.3.13</t>
  </si>
  <si>
    <t>2" G.I Pipe class B (6m long)</t>
  </si>
  <si>
    <t>5.3.14</t>
  </si>
  <si>
    <t>5.3.15</t>
  </si>
  <si>
    <t>Pump House/ Generator House (4150mmx4000mm)</t>
  </si>
  <si>
    <t xml:space="preserve">Element No.1:Site clearance: </t>
  </si>
  <si>
    <t xml:space="preserve">Clear the site from the debris and commence site establishment </t>
  </si>
  <si>
    <t>Element No.2: Excavation and Backfilling</t>
  </si>
  <si>
    <t>Excavation  of substructure foundation (0.6mx0.5mx16m) the excavation of pipe trenches</t>
  </si>
  <si>
    <t>Supply and backfill with150mm approved  hardcore and rashed Stone, supply and fill  (imported or Excavated selected material over the ground floor compact AS PER Specification</t>
  </si>
  <si>
    <t>Supply and fill 100mm thick approved murram over the selected material, level with hammer</t>
  </si>
  <si>
    <t>Element No.3: Masonry Work</t>
  </si>
  <si>
    <r>
      <rPr>
        <b/>
        <sz val="11"/>
        <color theme="1"/>
        <rFont val="Gill Sans MT"/>
        <family val="2"/>
      </rPr>
      <t>Substructure  Walling</t>
    </r>
    <r>
      <rPr>
        <b/>
        <sz val="11"/>
        <color indexed="62"/>
        <rFont val="Gill Sans MT"/>
        <family val="2"/>
      </rPr>
      <t xml:space="preserve"> </t>
    </r>
  </si>
  <si>
    <t>3.1.1</t>
  </si>
  <si>
    <t>Construct  3 courses of 225mmX225mm natural cut stone  foundation wall bedded in cement sand mortar 1:3. Rate to include reinforcement with hoop iron at every 2 courses and at the last course to hold the 100mmx 50mm wall plate</t>
  </si>
  <si>
    <t>M2</t>
  </si>
  <si>
    <t>Superstructure Walling - Masonry</t>
  </si>
  <si>
    <t>3.2.1</t>
  </si>
  <si>
    <t>Construct 5 courses of 150mmX225mm well dressed natural cut stone superstructural wall bedded in cement sand mortar 1:3 with one side  left for plastering. Rate to include reinforcement with hoop iron at every 2 courses</t>
  </si>
  <si>
    <t>3.2.2</t>
  </si>
  <si>
    <t>150mm wide DPM to walls</t>
  </si>
  <si>
    <t>m</t>
  </si>
  <si>
    <t>Superstructure Walling - Timber Work</t>
  </si>
  <si>
    <t xml:space="preserve">All structure members shall be in seasoned cypress wood and painted two coats of anti termite solution </t>
  </si>
  <si>
    <t>3.3.1</t>
  </si>
  <si>
    <t>100mm X 50mm bottom wall plate</t>
  </si>
  <si>
    <t>3.3.2</t>
  </si>
  <si>
    <t>100mm X 50mm top wall plate</t>
  </si>
  <si>
    <t>3.3.3</t>
  </si>
  <si>
    <r>
      <t xml:space="preserve">100mm X 50mm studs </t>
    </r>
    <r>
      <rPr>
        <b/>
        <i/>
        <sz val="11"/>
        <rFont val="Gill Sans MT"/>
        <family val="2"/>
      </rPr>
      <t>(vertical height -2400mm from the bottom wall plate)</t>
    </r>
  </si>
  <si>
    <t>3.3.4</t>
  </si>
  <si>
    <t xml:space="preserve">100mm X 50mm girts </t>
  </si>
  <si>
    <t>3.3.5</t>
  </si>
  <si>
    <t>Heavy gauge mesh wire</t>
  </si>
  <si>
    <t>Element No.4:  Concrete Works</t>
  </si>
  <si>
    <t>4,1</t>
  </si>
  <si>
    <t>100mm  thick concrete class  25 (1:2:4) for blinding the 600mm wide foundation wall footing</t>
  </si>
  <si>
    <t xml:space="preserve">150mm  concrete class  25 (1:2:4) in floor slab </t>
  </si>
  <si>
    <t>75mm  Concrete Grade 15 (1:3:6) fort disabled person access ramp, sloping at 1:7</t>
  </si>
  <si>
    <t>Construct a concrete plinth1.2m wideX2m longX0.5m thick with  concrete class 25(1:2:4) with double strand10mm reinforcement bars.</t>
  </si>
  <si>
    <t>Element No. 5: Concrete Ancillaries</t>
  </si>
  <si>
    <t>Provide cut and fix in position sawn timber formwork or equivalent.</t>
  </si>
  <si>
    <t>b) Edges of floor slab with 50mm x150mm</t>
  </si>
  <si>
    <t>5.1.2</t>
  </si>
  <si>
    <t>e) Tree props to support the 50mm x 150mm timbers of the flooor slab</t>
  </si>
  <si>
    <t>Poles</t>
  </si>
  <si>
    <t>d) 10mm diameter high tensile steel (0.617kg/m) in channel base and both wallings spaced @200mm C/C</t>
  </si>
  <si>
    <t xml:space="preserve">Element No.6: Roofing </t>
  </si>
  <si>
    <t xml:space="preserve">Currugated Sheets </t>
  </si>
  <si>
    <t>Corrugated sheets and BP760 Boxed profiled sheets (3000mm long X762mm wide) Nailed to 50 X50 mm purlins.</t>
  </si>
  <si>
    <t>Timber Work</t>
  </si>
  <si>
    <t>All structure truss members shall be in seasoned cypress wood and painted two coats of anti termite solution and shall be tight fixed with top tie beam with 6mm diameter plain bar.</t>
  </si>
  <si>
    <t>6.2.1</t>
  </si>
  <si>
    <t>100mmX50mm timber to rafter and tie beam</t>
  </si>
  <si>
    <t>6.2.2</t>
  </si>
  <si>
    <t xml:space="preserve">50mmX50mm timber to fasten the truss members </t>
  </si>
  <si>
    <t>6.3.3</t>
  </si>
  <si>
    <t xml:space="preserve">100 X 50mm vertical member (King Post) </t>
  </si>
  <si>
    <t>6.3.4</t>
  </si>
  <si>
    <t>50mmX50mm roof purlins</t>
  </si>
  <si>
    <t>6.3.5</t>
  </si>
  <si>
    <t xml:space="preserve">200mmx 25mm prepainted Fascia Board </t>
  </si>
  <si>
    <t>6.3.6</t>
  </si>
  <si>
    <t>50mmX50mm Ceiling buttens</t>
  </si>
  <si>
    <t>6.3.7</t>
  </si>
  <si>
    <t xml:space="preserve">Supply and fix 4mm laminated ceiling board in rooms with appropriate ceils nails </t>
  </si>
  <si>
    <t xml:space="preserve">Element No.7: Finishing Works </t>
  </si>
  <si>
    <t>Apply 20mm thick plaster to internal surfaces with cement &amp; sand mortar 1:2</t>
  </si>
  <si>
    <t>Apply 20mm thick plaster to external surfaces as skirting with cement &amp; sand mortar 1:2</t>
  </si>
  <si>
    <t>Apply 2 coats of first grade superfast emulsion paint (Dura Coat) to the pump house internal surfaces</t>
  </si>
  <si>
    <t xml:space="preserve">Apply 2coats of first grade plastic emulsion paint on the ceiling surface. </t>
  </si>
  <si>
    <t>Apply 3 coats of supergloss paint (Dura Coat) external keyed block wall grooves.</t>
  </si>
  <si>
    <t xml:space="preserve">Element N.8: Fixture and Fittings </t>
  </si>
  <si>
    <t>Door</t>
  </si>
  <si>
    <t>8.1.1</t>
  </si>
  <si>
    <t xml:space="preserve">Fabricate 2000mmx2100mm double door made of 16 gauge steel plate welded to the frame, 38x38x3mm thick steel angles for door main frame, 25mmx25mm x 2mm RHS welded to steel plate.  Make provisionof 100mm wall passes for anchoring the door frame on the wall </t>
  </si>
  <si>
    <t>PCS</t>
  </si>
  <si>
    <t>Element  No.9: Electrical Installations</t>
  </si>
  <si>
    <t>Carry out elctrical installation using white rectangular electrical conduits and 2.5mm single cable including  double electrical (2pcs) sockets, 1 double gang switch (1pcs) as well flouresent holder and bulb (2 set)</t>
  </si>
  <si>
    <t>Lumpsum</t>
  </si>
  <si>
    <t xml:space="preserve">Communal Water Point - 6 TapTap Stand </t>
  </si>
  <si>
    <t>Element No.1: Excavation/ Earthworks</t>
  </si>
  <si>
    <t>Site cleaning up to 5cm of the top soil for the construction of public water collection point.</t>
  </si>
  <si>
    <t>Bulk excavation  in the top soil (300cm) for the tap stand.</t>
  </si>
  <si>
    <t>Dispose away surplus material more than 10Om from the construction site or as directed by the Engineer .</t>
  </si>
  <si>
    <t>200mmx225mm x450mm natural stone to walls to substructures and sub substructure for both the water kiosk and access ramp retention walling, 1:3 sand/cement mortar. Rate to included mild all reinforcement at every course</t>
  </si>
  <si>
    <r>
      <t>m</t>
    </r>
    <r>
      <rPr>
        <vertAlign val="superscript"/>
        <sz val="11"/>
        <color indexed="8"/>
        <rFont val="Gill Sans MT"/>
        <family val="2"/>
      </rPr>
      <t>2</t>
    </r>
  </si>
  <si>
    <t xml:space="preserve">Fill with approved hardcore the kiosk capartment and the ramps to height of 45cm on  and 70cm respectively  from  the foundation base. The unit price include supplying of basaltic stone material or equivalent with crushing, placing and compacting for water kiosk base
  </t>
  </si>
  <si>
    <t xml:space="preserve">Supply all materials, and construct standard  masonry lockable valve chamber of 1000mm wide x1000mm long x 1000mm deep  with  150mmx225mm blocks and install 600mmx600mm lockable, painted steel plate manhole cover for housing the control valves next to the water kiosk.           </t>
  </si>
  <si>
    <t xml:space="preserve">Element No.3: Concreting </t>
  </si>
  <si>
    <t>5cm thick blinding layer under foundations with class15: mix 1:3:6 , cement: sand:aggregate</t>
  </si>
  <si>
    <r>
      <t>m</t>
    </r>
    <r>
      <rPr>
        <vertAlign val="superscript"/>
        <sz val="11"/>
        <rFont val="Gill Sans MT"/>
        <family val="2"/>
      </rPr>
      <t>3</t>
    </r>
  </si>
  <si>
    <t xml:space="preserve">20mm reinforced concrete vertical wall for tap stand 150cm from the foundation base reinforced with 10mm twisted bars spaced@20mm c/c concrete mix ratio 1:2:4. Unit cost includes mixing, form work, placing, compacting and curing of RCC structure.   </t>
  </si>
  <si>
    <t xml:space="preserve">150cm RCC concrete water kiosk floor slab reinforced with heavy gauge mesh and  concrete mix ratio 1:2:4. Unit cost includes mixing, form work, placing, compacting and curing of RCC structure.   </t>
  </si>
  <si>
    <t xml:space="preserve">10cm RCC concrete access ramp reinforced with heavy gauge mesh and  concrete mix ratio 1:2:4. Unit cost includes mixing, form work, placing, compacting and curing of RCC structure.   </t>
  </si>
  <si>
    <t>Construction of RCC 100mm thick with mesh wire sand, aggregate and cement ratio of 1:2:4 to cover the soak away pit</t>
  </si>
  <si>
    <t xml:space="preserve">Element No.4: Finishes </t>
  </si>
  <si>
    <t>Plaster with 20mm thick mortar mix ratio of 1:3 on the foundation wall surfaces, vertical concrete wall and slabwith smooth metal float finish.</t>
  </si>
  <si>
    <r>
      <t>m</t>
    </r>
    <r>
      <rPr>
        <vertAlign val="superscript"/>
        <sz val="11"/>
        <color theme="1"/>
        <rFont val="Gill Sans MT"/>
        <family val="2"/>
      </rPr>
      <t>2</t>
    </r>
  </si>
  <si>
    <t>Provide for 110mm waste pipe with 2 elbow for the water drainage and 110mm diameter metallic vent grille at the drainage main inlet</t>
  </si>
  <si>
    <t xml:space="preserve">lumpsum </t>
  </si>
  <si>
    <t xml:space="preserve">Element No.5 Soak Away Pit </t>
  </si>
  <si>
    <t>Excavation of soak away pit for water drainage 1000mm deep x 1000m diameter fed with 110mm heavy gauge waste pipe and it accessories.</t>
  </si>
  <si>
    <t xml:space="preserve">Backfilling of the soak away pit with approved rubble stones/hardcore </t>
  </si>
  <si>
    <t xml:space="preserve">Element No.6: Plumbing and Piping Works </t>
  </si>
  <si>
    <t>1" GI nipple Class B</t>
  </si>
  <si>
    <t>1" Hexagonal nipple class B</t>
  </si>
  <si>
    <t>1"G.I union class B</t>
  </si>
  <si>
    <t>1"x3/4"reducing bush class B</t>
  </si>
  <si>
    <t>1" GI Socket class B</t>
  </si>
  <si>
    <t>1" GI pipe Class B</t>
  </si>
  <si>
    <t>1" GI elbow class B</t>
  </si>
  <si>
    <t>1" GI Cross Tee</t>
  </si>
  <si>
    <t>1' Hexagonal nipple</t>
  </si>
  <si>
    <t>Push/Self closing cock's/taps</t>
  </si>
  <si>
    <t xml:space="preserve">1" water meter </t>
  </si>
  <si>
    <t>Element No.7: Tap Stand Protection Fence (5000mm x5000mm)</t>
  </si>
  <si>
    <t>Poles and ancillary items</t>
  </si>
  <si>
    <t xml:space="preserve">Supply transport to site and install 100mmx100mm thick concrete poles 2200mm tall  with provision for barbed wire line holes. Rate to include for excavation of pole pits </t>
  </si>
  <si>
    <t>Supply and install 1500mm wide x1.8mm high single leave steel grill gate to the concrete poles complete with iron mongery (use 50mmx25mmx6mm SHS with 38mmx25mmx6mm vertical members). Provide for epoxy primer paint with 2 coats of final gloss paint</t>
  </si>
  <si>
    <t>G12.5 chainlink 1.8m high</t>
  </si>
  <si>
    <t>SM</t>
  </si>
  <si>
    <t>Barbed wire 16g, 25kg -6 strand</t>
  </si>
  <si>
    <t>Element No.8: Mass concrete class C20/25 in:</t>
  </si>
  <si>
    <t>To poles</t>
  </si>
  <si>
    <t>CM</t>
  </si>
  <si>
    <t>Column edges over 150mm but not exceeding 300 mm girth</t>
  </si>
  <si>
    <t>150mm wide x 150mm deep Concrete pitching to chainlink base ratio 1:3:6</t>
  </si>
  <si>
    <t xml:space="preserve">Total for One (1) Communal Tap Stand </t>
  </si>
  <si>
    <t>BOREHOLE SOLARIZATION</t>
  </si>
  <si>
    <t>Perimeter Fencing 30mx30m</t>
  </si>
  <si>
    <t xml:space="preserve">Element No.1: Supply of Concrete Poles &amp; Other Material Inputs </t>
  </si>
  <si>
    <t>Supply transport to site and install 100mm x100mm thick concrete poles,3000mm long with 500mm cranked length and 6 provisional holes to accomodate straining/barbed wire spaced @ 2500mmc/c. Rate to include for excavation of pole pits and firming with concrete at the poles base.</t>
  </si>
  <si>
    <t>Ditto but 100mmx100mm and 2000mm long precast concrete strut posts of grade C-20 placed at corners and after every 15m spacing. Rate to include for excavation of pole pits and firming with concrete at the poles base.</t>
  </si>
  <si>
    <t>Provide materials, fabricate and install purpose made steel grilled double leaf security gate overall size 4000x2000mm high in two equal opening leaves each size 2000x2000mm high with external frame of 50x50x3mm SHS. Vertical bracing of 50x50x3mm spaced @400mm c/c, horizontal frame of 40x40x3mm spaced @ 300mm c/c all fixed to external frame by wielding including all hinged supported by RC columns complete with locking devices all painted with two coats of approved primer and finished with final coat first grade gloss paint.</t>
  </si>
  <si>
    <t>G12.5 chainlink 2m high</t>
  </si>
  <si>
    <t>Element No.2: Mass concrete class C20/25 in:</t>
  </si>
  <si>
    <t>To concrete poles</t>
  </si>
  <si>
    <t>300mmx300mm Gate columns</t>
  </si>
  <si>
    <t xml:space="preserve">Element No.3: Conceter Ancillary </t>
  </si>
  <si>
    <t>Formwork to;</t>
  </si>
  <si>
    <t>Reinforcment Bars</t>
  </si>
  <si>
    <t>Provide, cut and place 10mm square twisted steel rebars in gate columns and 600mmx600mm footing</t>
  </si>
  <si>
    <t>Kg</t>
  </si>
  <si>
    <t>8mm twisted steel rebars as stirrups in column @150mm</t>
  </si>
  <si>
    <t>Elememnt No.4: Finishes</t>
  </si>
  <si>
    <t>20mm thick plastering with cement: sand (1:4) screed to surfaces with 12mm thick lime steel trowelled smooth finish on columns</t>
  </si>
  <si>
    <t>Gloss painting to columns- code provided by Engineer</t>
  </si>
  <si>
    <t xml:space="preserve">Total   </t>
  </si>
  <si>
    <t>Element 1: Excavation</t>
  </si>
  <si>
    <t>General excavation to remove top soil to an average depth of 250mm</t>
  </si>
  <si>
    <t xml:space="preserve">Excavation for wall footing depth not exceeding 1200mm deep </t>
  </si>
  <si>
    <r>
      <t>m</t>
    </r>
    <r>
      <rPr>
        <vertAlign val="superscript"/>
        <sz val="11"/>
        <color indexed="8"/>
        <rFont val="Gill Sans MT"/>
        <family val="2"/>
      </rPr>
      <t>3</t>
    </r>
  </si>
  <si>
    <t>Excavation for front area depth not exceeding 250mm</t>
  </si>
  <si>
    <t>Cart away surplus excavated material &amp; deposit at recommended area</t>
  </si>
  <si>
    <t>300mm thick approved hard-core, well compacted in layers not exceeding 150mm and blinded using 50mm murrum/quarry dust</t>
  </si>
  <si>
    <t>Gauge 1000 polythene Damp proof on 50mm murrum blinding</t>
  </si>
  <si>
    <t>Element No.2: Masonry Work</t>
  </si>
  <si>
    <t>200x225x450mm natural stone to walls to superstructures walling in 1:3 sand/cement mortar finished with steel finished on one side. Rate to included mild all reinforcement at every course</t>
  </si>
  <si>
    <t>200x225x450 natural stone to walls to Substructures walling in 1:3 sand/cement mortar. Rate to included mild all reinforcement at every course</t>
  </si>
  <si>
    <t>6" x 8" X 8"  Concrete ventilation blocks</t>
  </si>
  <si>
    <t>no.</t>
  </si>
  <si>
    <t>Concrete grade 15/20 - 400 mm thick Plinth</t>
  </si>
  <si>
    <t>Concrete grade 15/20 - 100mm thick slanting front area</t>
  </si>
  <si>
    <t>Reinforced concrete grade  25/20 - 125mm thick floor slab</t>
  </si>
  <si>
    <t>Reinforced concrete grade  25/20 - 150mm thick roof slab</t>
  </si>
  <si>
    <t>Reinforced concrete grade  25/20 - 450 X 250mm footing</t>
  </si>
  <si>
    <t>Concrete grade 15/20 - to soak pit cover 100mm THK</t>
  </si>
  <si>
    <t>Concrete grade 15/20 - to catch pit base slab</t>
  </si>
  <si>
    <t>Reinforced concrete grade  25/20 - 300 X 150Thk ring beam</t>
  </si>
  <si>
    <t>Reinforced concrete grade  25/20 - 250 X 250mm columns</t>
  </si>
  <si>
    <t>Element No. 4: Concrete Ancillaries</t>
  </si>
  <si>
    <t>a) side of foundation footing 150mm wide</t>
  </si>
  <si>
    <t>b) edges ground slab 125mm wide</t>
  </si>
  <si>
    <t>c) Side of lintel 20mm deep</t>
  </si>
  <si>
    <t>d) Edge of 400mm deep plinth</t>
  </si>
  <si>
    <t>e) Edges of roof slab</t>
  </si>
  <si>
    <t>e) Edges of ring beam</t>
  </si>
  <si>
    <r>
      <t>a)  Mesh 142 mild steel  reinforcement mesh (0.40kg/m</t>
    </r>
    <r>
      <rPr>
        <vertAlign val="superscript"/>
        <sz val="11"/>
        <color indexed="8"/>
        <rFont val="Gill Sans MT"/>
        <family val="2"/>
      </rPr>
      <t>2</t>
    </r>
    <r>
      <rPr>
        <sz val="11"/>
        <color indexed="8"/>
        <rFont val="Gill Sans MT"/>
        <family val="2"/>
      </rPr>
      <t>) in foundation wall</t>
    </r>
  </si>
  <si>
    <r>
      <t>b) 10mm diameter  high tensile steel  (0.62kg/m</t>
    </r>
    <r>
      <rPr>
        <vertAlign val="superscript"/>
        <sz val="11"/>
        <color indexed="8"/>
        <rFont val="Gill Sans MT"/>
        <family val="2"/>
      </rPr>
      <t>2</t>
    </r>
    <r>
      <rPr>
        <sz val="11"/>
        <color indexed="8"/>
        <rFont val="Gill Sans MT"/>
        <family val="2"/>
      </rPr>
      <t>) in foundation wall</t>
    </r>
  </si>
  <si>
    <t>a)  8mm diameter mild steel  (0.40kg/m) in foundation wall</t>
  </si>
  <si>
    <t>b) 12mm diameter high tensile steel  (0.89kg/m) in ring beam</t>
  </si>
  <si>
    <t>c) 8mm diameter mild steel  (0.40kg/m) in ring beam</t>
  </si>
  <si>
    <t>d) 12mm diameter high tensile steel  (0.89kg/m) in column footing</t>
  </si>
  <si>
    <t>e) 12mm diameter high tensile steel  (0.89kg/m) in columns</t>
  </si>
  <si>
    <t>f) 8mm diameter mild steel  (0.40kg/m) in columns</t>
  </si>
  <si>
    <r>
      <t>g) 10mm diameter  high tensile steel  (0.62kg/m</t>
    </r>
    <r>
      <rPr>
        <vertAlign val="superscript"/>
        <sz val="11"/>
        <color indexed="8"/>
        <rFont val="Gill Sans MT"/>
        <family val="2"/>
      </rPr>
      <t>2</t>
    </r>
    <r>
      <rPr>
        <sz val="11"/>
        <color indexed="8"/>
        <rFont val="Gill Sans MT"/>
        <family val="2"/>
      </rPr>
      <t>) in roof slab</t>
    </r>
  </si>
  <si>
    <t>Element  No.5: Roofing</t>
  </si>
  <si>
    <t>5.1</t>
  </si>
  <si>
    <t>Steel work and G.I Sheets</t>
  </si>
  <si>
    <t>Provide steel structure mounted on top of the slab to cover the tank</t>
  </si>
  <si>
    <t>Roof cover in Gauge 30 CIS Nailed to 50 X 75mm purlins.</t>
  </si>
  <si>
    <t>5.2</t>
  </si>
  <si>
    <t>All structure truss members shall be in seasoned eucalyptus wood and painted two coats of anti termite solution and shall be tight fixed with top tie beam with 6mm diameter plain bar.</t>
  </si>
  <si>
    <t>a) 150 X 50mm wall plate</t>
  </si>
  <si>
    <t xml:space="preserve">b) 50X 100mm timber to rafter </t>
  </si>
  <si>
    <t>e) 50x50mm  roof purlin</t>
  </si>
  <si>
    <t>e) 250x15mm  fascia board</t>
  </si>
  <si>
    <t>Element  No.6: Fittings and Fixtures</t>
  </si>
  <si>
    <t>Doors</t>
  </si>
  <si>
    <t>2000mm x1000mm steel door including locks and hinges to details</t>
  </si>
  <si>
    <t>1000mm x1000mm steel swing window including locks and hinges to details.</t>
  </si>
  <si>
    <t>Provide and fix 3 rows from one piece of MDF (Medium Density Fibre) shelves 400mm wide and supported with 32mmx32mmx 5mm angle lines welded at an angle of 90º and spaced 800mm apart on the internal walls  as shall be directed by supervising Engineer. The cost include MDT edge lining strip and boring of 3 holes for afixing the MDF board with 25mm long self tapping screw.</t>
  </si>
  <si>
    <t>Element  No.7: Pipes and  Fittings</t>
  </si>
  <si>
    <t xml:space="preserve">All pipes and pipe fittings to be Galvanised Iron with Screw </t>
  </si>
  <si>
    <t>1” G.I pipe class B</t>
  </si>
  <si>
    <t>1” G.I Elbows</t>
  </si>
  <si>
    <t>1” G.I sockets</t>
  </si>
  <si>
    <t>1”  dia. Gate Valve as Peglar</t>
  </si>
  <si>
    <t>1" x¾” reducing bush</t>
  </si>
  <si>
    <t xml:space="preserve"> 1” G.I tee</t>
  </si>
  <si>
    <t>1”  G.I union</t>
  </si>
  <si>
    <t>1” G.I hexganol  nipple</t>
  </si>
  <si>
    <t xml:space="preserve">1' non return valve </t>
  </si>
  <si>
    <t xml:space="preserve">2" G.I Pipe class B </t>
  </si>
  <si>
    <t>2" back nut  class B</t>
  </si>
  <si>
    <t xml:space="preserve">2" long screw nipple </t>
  </si>
  <si>
    <t>2" ball valve</t>
  </si>
  <si>
    <t>2" G.I union class B</t>
  </si>
  <si>
    <t>2" G.I elbow class B</t>
  </si>
  <si>
    <t xml:space="preserve">2" G.I Socket </t>
  </si>
  <si>
    <t xml:space="preserve">2'x1" reducing bush </t>
  </si>
  <si>
    <t>Provide and install 5,000 Litres approved plastic tank on top of the kiosk roof complete with all fitting (its nipples, back nuts and float/ball valve)</t>
  </si>
  <si>
    <t>Element No.8: Finishes</t>
  </si>
  <si>
    <t>Pointing to all External  wall surfaces with cement sand mortar 1:2</t>
  </si>
  <si>
    <t>Apply  plastering to lintel surfaces</t>
  </si>
  <si>
    <t>Apply plastering to all wall faces</t>
  </si>
  <si>
    <t>Provide three coats of gloss paint to all plastered wall faces</t>
  </si>
  <si>
    <t>Provide 3 coats of bituminous paint to  all exposed concreted faces</t>
  </si>
  <si>
    <t>Element  No.9: Drainage and Tank Protection Shade</t>
  </si>
  <si>
    <t>Excavate for 400mm square X 900mm catch pit to detail</t>
  </si>
  <si>
    <t>4" X 8 X 18" lining block to the site of the catch pit</t>
  </si>
  <si>
    <t>9.3</t>
  </si>
  <si>
    <t>100mm thick mass concrete for catch pit base slab</t>
  </si>
  <si>
    <r>
      <t>m</t>
    </r>
    <r>
      <rPr>
        <vertAlign val="superscript"/>
        <sz val="11"/>
        <rFont val="Gill Sans MT"/>
        <family val="2"/>
      </rPr>
      <t>2</t>
    </r>
  </si>
  <si>
    <t>Catch pit grating made from welded to form 25mm square mesh on 50mm steel frame</t>
  </si>
  <si>
    <t>Graded approved free draining hard-core/rubble stone filling the soak pit</t>
  </si>
  <si>
    <t>225mm Dia. Precast Concrete drainage pipes</t>
  </si>
  <si>
    <t>Provide and install roof using Gauge 30 corrugated iron sheets and provide for its  its supporting structure (Using HSS Tubes, welded appropriately to cover the tank on top of the water kiosk as shall be directed by Engineer on site. Bracing of the support structure to include strainers for preventing movement of tank.</t>
  </si>
  <si>
    <t>5.11</t>
  </si>
  <si>
    <t xml:space="preserve">Repair of 3 Existing Cattle Troughs </t>
  </si>
  <si>
    <t xml:space="preserve">Hack the existing plastering and dispose off the materials </t>
  </si>
  <si>
    <t>Total for 3 Cattle Trough Repiar</t>
  </si>
  <si>
    <t>WATER KIOSK CONSTRUCTION</t>
  </si>
  <si>
    <t>REPAIR OF CATTLE TROUGHS</t>
  </si>
  <si>
    <t>BOQ No:7</t>
  </si>
  <si>
    <t>Mandera North</t>
  </si>
  <si>
    <t>Garsey</t>
  </si>
  <si>
    <t>Construction Water Kiosk and Replacement of 1No 5,000 liters Plastic Tank</t>
  </si>
  <si>
    <t xml:space="preserve">Construction of a Standard Water Kiosk with 5,000 Liters Ovehead Plastic Tank </t>
  </si>
  <si>
    <t>Element No.3:  Concrete Works</t>
  </si>
  <si>
    <t>f) Underneath roof slab, including vertical support props</t>
  </si>
  <si>
    <t>5.12</t>
  </si>
  <si>
    <t>5.21</t>
  </si>
  <si>
    <t>5.22</t>
  </si>
  <si>
    <t>5.23</t>
  </si>
  <si>
    <t>5.24</t>
  </si>
  <si>
    <t>Total for One(1) Kiosks</t>
  </si>
  <si>
    <t>Replacement of 1No 5,000 liters Plastic Tank</t>
  </si>
  <si>
    <t>Element No.1: 5,000 liters Tank Supply and Installation</t>
  </si>
  <si>
    <t xml:space="preserve">Allow for transportation, installation and testing for 1No. Plastic tanks of 5,000 on existing water kiosk </t>
  </si>
  <si>
    <t>ITEM</t>
  </si>
  <si>
    <t>REPLACEMENT OF 5,000 PLASTIC TANK</t>
  </si>
  <si>
    <t>BOQ No:8</t>
  </si>
  <si>
    <t>Guticha</t>
  </si>
  <si>
    <r>
      <t>Borehole Solarization,  Borehole Perimeter Fencing, Construction of a Pump House, Construction of Communal Water Point, Construction of 2No. Cattle Troughs, Repair of Existing Masonry Tank and Repair of 3No. Existing Cattle Troughs</t>
    </r>
    <r>
      <rPr>
        <b/>
        <sz val="11"/>
        <color rgb="FFFF0000"/>
        <rFont val="Gill Sans MT"/>
        <family val="2"/>
      </rPr>
      <t xml:space="preserve"> </t>
    </r>
  </si>
  <si>
    <t>Polycrystalline Photo Voltaic Solar Modules connected in panels of 200W, 24Vdc</t>
  </si>
  <si>
    <t>Dayliff SV3 7.5KW 3PH Sunverter and Installation of Sundries</t>
  </si>
  <si>
    <t>E</t>
  </si>
  <si>
    <t>F</t>
  </si>
  <si>
    <t>Repair of Existing Masonry Tank</t>
  </si>
  <si>
    <t xml:space="preserve">Element No. 1 : Hacking  Lining </t>
  </si>
  <si>
    <t>Hack and demolish existing wall finishes on external surfaces including deep cracks and cart away debris.</t>
  </si>
  <si>
    <t xml:space="preserve">Supply and place chicken wire mesh over the hacked tank internal surfaces including the floor. The unit price include supplying concrete nails and attaching of wire mesh to the walls and floor. </t>
  </si>
  <si>
    <t>Element No. 1 : Plastering</t>
  </si>
  <si>
    <t>20mm thick plaster Cement sand (1:4) mixed with water proof cement as instructed by the engineer on masonry and concrete surfaces, steel trowelled to smooth finish</t>
  </si>
  <si>
    <t>G</t>
  </si>
  <si>
    <t>Element No. 1 : Hacking</t>
  </si>
  <si>
    <t xml:space="preserve">Element No. 2 : Plastering </t>
  </si>
  <si>
    <r>
      <t xml:space="preserve">Apply 20mm thick plastering to the internal and external part of the walls. </t>
    </r>
    <r>
      <rPr>
        <i/>
        <sz val="11"/>
        <rFont val="Gill Sans MT"/>
        <family val="2"/>
      </rPr>
      <t xml:space="preserve">The inner and outer surface and  floor of the trough should be mixed with water proof cement </t>
    </r>
  </si>
  <si>
    <t xml:space="preserve">PERIMETER FENCING </t>
  </si>
  <si>
    <t xml:space="preserve">PUMP/GENERATOR HOUSE </t>
  </si>
  <si>
    <t xml:space="preserve">COMMUNAL WATER POINT </t>
  </si>
  <si>
    <t>REPAIR OF EXISTING MASONRY TANK</t>
  </si>
  <si>
    <t>REPAIR OF EXISTING CATTLE TROUGH</t>
  </si>
  <si>
    <t>BOQ No:9</t>
  </si>
  <si>
    <t>Shirshir</t>
  </si>
  <si>
    <t>Community Water Point, Construction of Pump/Generator House and Repair of 1No. Cattle Trough</t>
  </si>
  <si>
    <t>Construct a concrete plinth1.2m wideX2m longX0.5m deep with  concrete class 25(1:2:4) with double strand10mm reinforcement bars.</t>
  </si>
  <si>
    <t xml:space="preserve">Repair of 6 Existing Cattle Troughs </t>
  </si>
  <si>
    <t>Element No. 1 : Hacking, Walling and Plastering</t>
  </si>
  <si>
    <t>Supply and construct missing wall section on the cattle troughs with 225mmx225mm masonrly blocks bedded with 1.4 cement sand ratio</t>
  </si>
  <si>
    <r>
      <t xml:space="preserve">Apply 20mm thick plastering to the internal and external part of the walls. </t>
    </r>
    <r>
      <rPr>
        <i/>
        <sz val="11"/>
        <rFont val="Gill Sans MT"/>
        <family val="2"/>
      </rPr>
      <t xml:space="preserve">The inner and outer surface  and  floor of the trough should be mixed with water proof cement </t>
    </r>
  </si>
  <si>
    <t>BOQ No:10</t>
  </si>
  <si>
    <t>Ashabito</t>
  </si>
  <si>
    <t xml:space="preserve">Solar System Repair/Replacement </t>
  </si>
  <si>
    <t>Ploycrystalline Photo Voltaic Solar Modules connected in panels of 330W, 24Vdc including installation</t>
  </si>
  <si>
    <t>Dayliff 4ST 1000 DC/40A PV Disconnect Switch including installation</t>
  </si>
  <si>
    <t xml:space="preserve"> SOLAR SYSTEM REPAIR/REPLACEMENT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</si>
</sst>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43" formatCode="_(* #,##0.00_);_(* \(#,##0.00\);_(* &quot;-&quot;??_);_(@_)"/>
    <numFmt numFmtId="164" formatCode="0.0"/>
    <numFmt numFmtId="165" formatCode="#,##0.0;[Red]#,##0.0"/>
    <numFmt numFmtId="166" formatCode="_-* #,##0_-;\-* #,##0_-;_-* &quot;-&quot;??_-;_-@_-"/>
    <numFmt numFmtId="167" formatCode="_(* #,##0_);_(* \(#,##0\);_(* &quot;-&quot;??_);_(@_)"/>
    <numFmt numFmtId="168" formatCode="#,##0.00;[Red]#,##0.00"/>
    <numFmt numFmtId="169" formatCode="_-* #,##0.00_-;\-* #,##0.00_-;_-* &quot;-&quot;??_-;_-@_-"/>
    <numFmt numFmtId="170" formatCode="_(* #,##0.0_);_(* \(#,##0.0\);_(* &quot;-&quot;??_);_(@_)"/>
    <numFmt numFmtId="172" formatCode="#,##0;[Red]#,##0"/>
    <numFmt numFmtId="173" formatCode="0.00;[Red]0.00"/>
  </numFmts>
  <fonts count="31" x14ac:knownFonts="1">
    <font>
      <sz val="11"/>
      <color theme="1"/>
      <name val="Calibri"/>
      <family val="2"/>
      <scheme val="minor"/>
    </font>
    <font>
      <b/>
      <sz val="11"/>
      <color theme="1"/>
      <name val="Calibri"/>
      <family val="2"/>
      <scheme val="minor"/>
    </font>
    <font>
      <sz val="11"/>
      <color theme="1"/>
      <name val="Calibri"/>
      <family val="2"/>
      <scheme val="minor"/>
    </font>
    <font>
      <b/>
      <sz val="11"/>
      <color theme="1"/>
      <name val="Gill Sans MT"/>
      <family val="2"/>
    </font>
    <font>
      <sz val="10"/>
      <name val="Arial"/>
      <family val="2"/>
    </font>
    <font>
      <sz val="11"/>
      <name val="Gill Sans MT"/>
      <family val="2"/>
    </font>
    <font>
      <b/>
      <sz val="11"/>
      <name val="Gill Sans MT"/>
      <family val="2"/>
    </font>
    <font>
      <sz val="11"/>
      <color theme="1"/>
      <name val="Gill Sans MT"/>
      <family val="2"/>
    </font>
    <font>
      <b/>
      <i/>
      <sz val="11"/>
      <name val="Gill Sans MT"/>
      <family val="2"/>
    </font>
    <font>
      <b/>
      <i/>
      <sz val="11"/>
      <color theme="1"/>
      <name val="Gill Sans MT"/>
      <family val="2"/>
    </font>
    <font>
      <i/>
      <sz val="11"/>
      <name val="Gill Sans MT"/>
      <family val="2"/>
    </font>
    <font>
      <b/>
      <sz val="11"/>
      <name val="Times New Roman"/>
      <family val="1"/>
    </font>
    <font>
      <sz val="11"/>
      <name val="Times New Roman"/>
      <family val="1"/>
    </font>
    <font>
      <sz val="10"/>
      <color theme="1"/>
      <name val="Tahoma"/>
      <family val="2"/>
    </font>
    <font>
      <b/>
      <sz val="12"/>
      <color theme="1"/>
      <name val="Gill Sans MT"/>
      <family val="2"/>
    </font>
    <font>
      <sz val="12"/>
      <color theme="1"/>
      <name val="Gill Sans MT"/>
      <family val="2"/>
    </font>
    <font>
      <b/>
      <sz val="11"/>
      <color rgb="FF000000"/>
      <name val="Gill Sans MT"/>
      <family val="2"/>
    </font>
    <font>
      <sz val="11"/>
      <color rgb="FFFF0000"/>
      <name val="Gill Sans MT"/>
      <family val="2"/>
    </font>
    <font>
      <sz val="11"/>
      <color rgb="FF000000"/>
      <name val="Gill Sans MT"/>
      <family val="2"/>
    </font>
    <font>
      <b/>
      <sz val="11"/>
      <color theme="3" tint="0.39997558519241921"/>
      <name val="Gill Sans MT"/>
      <family val="2"/>
    </font>
    <font>
      <b/>
      <sz val="11"/>
      <color indexed="62"/>
      <name val="Gill Sans MT"/>
      <family val="2"/>
    </font>
    <font>
      <vertAlign val="superscript"/>
      <sz val="12"/>
      <color indexed="8"/>
      <name val="Gill Sans MT"/>
      <family val="2"/>
    </font>
    <font>
      <vertAlign val="superscript"/>
      <sz val="11"/>
      <color indexed="8"/>
      <name val="Gill Sans MT"/>
      <family val="2"/>
    </font>
    <font>
      <vertAlign val="superscript"/>
      <sz val="11"/>
      <name val="Gill Sans MT"/>
      <family val="2"/>
    </font>
    <font>
      <sz val="11"/>
      <color indexed="8"/>
      <name val="Gill Sans MT"/>
      <family val="2"/>
    </font>
    <font>
      <sz val="11"/>
      <color theme="1" tint="0.249977111117893"/>
      <name val="Gill Sans MT"/>
      <family val="2"/>
    </font>
    <font>
      <b/>
      <sz val="11"/>
      <color rgb="FFFF0000"/>
      <name val="Gill Sans MT"/>
      <family val="2"/>
    </font>
    <font>
      <vertAlign val="superscript"/>
      <sz val="11"/>
      <color theme="1"/>
      <name val="Gill Sans MT"/>
      <family val="2"/>
    </font>
    <font>
      <b/>
      <sz val="11"/>
      <color theme="1" tint="0.249977111117893"/>
      <name val="Gill Sans MT"/>
      <family val="2"/>
    </font>
    <font>
      <sz val="11"/>
      <color rgb="FF000000"/>
      <name val="Calibri"/>
      <family val="2"/>
      <scheme val="minor"/>
    </font>
    <font>
      <sz val="10"/>
      <name val="Times New Roman"/>
      <family val="1"/>
    </font>
  </fonts>
  <fills count="7">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rgb="FF92D050"/>
        <bgColor indexed="64"/>
      </patternFill>
    </fill>
    <fill>
      <patternFill patternType="solid">
        <fgColor indexed="9"/>
        <bgColor indexed="64"/>
      </patternFill>
    </fill>
    <fill>
      <patternFill patternType="solid">
        <fgColor theme="0" tint="-0.14999847407452621"/>
        <bgColor indexed="64"/>
      </patternFill>
    </fill>
  </fills>
  <borders count="39">
    <border>
      <left/>
      <right/>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right style="thin">
        <color indexed="64"/>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style="thin">
        <color indexed="64"/>
      </top>
      <bottom/>
      <diagonal/>
    </border>
    <border>
      <left style="thin">
        <color theme="1"/>
      </left>
      <right style="thin">
        <color theme="1"/>
      </right>
      <top style="thin">
        <color theme="1"/>
      </top>
      <bottom style="thin">
        <color theme="1"/>
      </bottom>
      <diagonal/>
    </border>
    <border>
      <left style="thin">
        <color indexed="64"/>
      </left>
      <right style="thin">
        <color indexed="64"/>
      </right>
      <top/>
      <bottom style="double">
        <color indexed="64"/>
      </bottom>
      <diagonal/>
    </border>
    <border>
      <left/>
      <right style="thin">
        <color theme="1"/>
      </right>
      <top style="thin">
        <color theme="1"/>
      </top>
      <bottom style="thin">
        <color theme="1"/>
      </bottom>
      <diagonal/>
    </border>
    <border>
      <left style="thin">
        <color indexed="64"/>
      </left>
      <right style="thin">
        <color indexed="64"/>
      </right>
      <top/>
      <bottom style="thin">
        <color indexed="64"/>
      </bottom>
      <diagonal/>
    </border>
    <border>
      <left style="thin">
        <color theme="0" tint="-0.14999847407452621"/>
      </left>
      <right/>
      <top/>
      <bottom style="thin">
        <color theme="0" tint="-0.14999847407452621"/>
      </bottom>
      <diagonal/>
    </border>
    <border>
      <left style="thin">
        <color theme="0" tint="-0.14999847407452621"/>
      </left>
      <right/>
      <top style="thin">
        <color theme="0" tint="-0.14999847407452621"/>
      </top>
      <bottom style="thin">
        <color theme="0" tint="-0.14999847407452621"/>
      </bottom>
      <diagonal/>
    </border>
    <border>
      <left style="thin">
        <color theme="0" tint="-0.14999847407452621"/>
      </left>
      <right/>
      <top style="thin">
        <color theme="0" tint="-0.14999847407452621"/>
      </top>
      <bottom/>
      <diagonal/>
    </border>
    <border>
      <left style="thin">
        <color theme="1"/>
      </left>
      <right style="thin">
        <color theme="1"/>
      </right>
      <top style="thin">
        <color theme="1"/>
      </top>
      <bottom/>
      <diagonal/>
    </border>
    <border>
      <left style="thin">
        <color theme="1"/>
      </left>
      <right style="thin">
        <color theme="1"/>
      </right>
      <top style="thin">
        <color theme="1"/>
      </top>
      <bottom style="thin">
        <color indexed="64"/>
      </bottom>
      <diagonal/>
    </border>
    <border>
      <left/>
      <right style="thin">
        <color indexed="64"/>
      </right>
      <top/>
      <bottom style="thin">
        <color indexed="64"/>
      </bottom>
      <diagonal/>
    </border>
    <border>
      <left/>
      <right style="thin">
        <color theme="1"/>
      </right>
      <top style="thin">
        <color theme="1"/>
      </top>
      <bottom/>
      <diagonal/>
    </border>
    <border>
      <left/>
      <right style="thin">
        <color indexed="64"/>
      </right>
      <top/>
      <bottom/>
      <diagonal/>
    </border>
    <border>
      <left/>
      <right style="thin">
        <color indexed="64"/>
      </right>
      <top style="thin">
        <color indexed="64"/>
      </top>
      <bottom style="double">
        <color indexed="64"/>
      </bottom>
      <diagonal/>
    </border>
  </borders>
  <cellStyleXfs count="15">
    <xf numFmtId="0" fontId="0" fillId="0" borderId="0"/>
    <xf numFmtId="43" fontId="2" fillId="0" borderId="0" applyFont="0" applyFill="0" applyBorder="0" applyAlignment="0" applyProtection="0"/>
    <xf numFmtId="44" fontId="2" fillId="0" borderId="0" applyFont="0" applyFill="0" applyBorder="0" applyAlignment="0" applyProtection="0"/>
    <xf numFmtId="0" fontId="4" fillId="0" borderId="0"/>
    <xf numFmtId="0" fontId="4" fillId="0" borderId="0"/>
    <xf numFmtId="43" fontId="2" fillId="0" borderId="0" applyFont="0" applyFill="0" applyBorder="0" applyAlignment="0" applyProtection="0"/>
    <xf numFmtId="0" fontId="13" fillId="0" borderId="0"/>
    <xf numFmtId="0" fontId="4" fillId="0" borderId="0"/>
    <xf numFmtId="0" fontId="4" fillId="0" borderId="0"/>
    <xf numFmtId="43" fontId="4" fillId="0" borderId="0" applyFont="0" applyFill="0" applyBorder="0" applyAlignment="0" applyProtection="0"/>
    <xf numFmtId="0" fontId="30" fillId="0" borderId="0"/>
    <xf numFmtId="43" fontId="4" fillId="0" borderId="0" applyFont="0" applyFill="0" applyBorder="0" applyAlignment="0" applyProtection="0"/>
    <xf numFmtId="43" fontId="30" fillId="0" borderId="0" applyFont="0" applyFill="0" applyBorder="0" applyAlignment="0" applyProtection="0"/>
    <xf numFmtId="0" fontId="30" fillId="0" borderId="0"/>
    <xf numFmtId="43" fontId="4" fillId="0" borderId="0" applyFont="0" applyFill="0" applyBorder="0" applyAlignment="0" applyProtection="0"/>
  </cellStyleXfs>
  <cellXfs count="439">
    <xf numFmtId="0" fontId="0" fillId="0" borderId="0" xfId="0"/>
    <xf numFmtId="0" fontId="3" fillId="2" borderId="2" xfId="0" applyFont="1" applyFill="1" applyBorder="1" applyAlignment="1">
      <alignment horizontal="center"/>
    </xf>
    <xf numFmtId="0" fontId="5" fillId="2" borderId="2" xfId="3" applyFont="1" applyFill="1" applyBorder="1" applyAlignment="1">
      <alignment horizontal="right" vertical="top" wrapText="1"/>
    </xf>
    <xf numFmtId="0" fontId="6" fillId="2" borderId="2" xfId="3" applyFont="1" applyFill="1" applyBorder="1" applyAlignment="1">
      <alignment vertical="top" wrapText="1"/>
    </xf>
    <xf numFmtId="0" fontId="5" fillId="2" borderId="2" xfId="3" applyFont="1" applyFill="1" applyBorder="1" applyAlignment="1">
      <alignment vertical="top" wrapText="1"/>
    </xf>
    <xf numFmtId="43" fontId="3" fillId="0" borderId="2" xfId="1" applyFont="1" applyBorder="1" applyAlignment="1">
      <alignment horizontal="right" vertical="top"/>
    </xf>
    <xf numFmtId="43" fontId="3" fillId="0" borderId="2" xfId="1" applyFont="1" applyBorder="1" applyAlignment="1">
      <alignment vertical="top"/>
    </xf>
    <xf numFmtId="0" fontId="5" fillId="2" borderId="2" xfId="3" applyFont="1" applyFill="1" applyBorder="1" applyAlignment="1">
      <alignment horizontal="center" vertical="top" wrapText="1"/>
    </xf>
    <xf numFmtId="0" fontId="7" fillId="2" borderId="2" xfId="0" applyFont="1" applyFill="1" applyBorder="1" applyAlignment="1">
      <alignment vertical="top" wrapText="1"/>
    </xf>
    <xf numFmtId="2" fontId="5" fillId="2" borderId="2" xfId="3" applyNumberFormat="1" applyFont="1" applyFill="1" applyBorder="1" applyAlignment="1">
      <alignment vertical="top" wrapText="1"/>
    </xf>
    <xf numFmtId="0" fontId="3" fillId="0" borderId="2" xfId="0" applyFont="1" applyBorder="1" applyAlignment="1">
      <alignment horizontal="center"/>
    </xf>
    <xf numFmtId="43" fontId="3" fillId="0" borderId="2" xfId="1" applyFont="1" applyBorder="1" applyAlignment="1">
      <alignment vertical="top" wrapText="1"/>
    </xf>
    <xf numFmtId="0" fontId="3" fillId="0" borderId="2" xfId="0" applyFont="1" applyBorder="1" applyAlignment="1">
      <alignment vertical="center"/>
    </xf>
    <xf numFmtId="0" fontId="5" fillId="0" borderId="2" xfId="3" applyFont="1" applyBorder="1" applyAlignment="1">
      <alignment horizontal="right" vertical="top" wrapText="1"/>
    </xf>
    <xf numFmtId="0" fontId="5" fillId="0" borderId="2" xfId="3" applyFont="1" applyBorder="1" applyAlignment="1">
      <alignment vertical="top" wrapText="1"/>
    </xf>
    <xf numFmtId="0" fontId="5" fillId="0" borderId="2" xfId="3" applyFont="1" applyBorder="1" applyAlignment="1">
      <alignment horizontal="center" vertical="top" wrapText="1"/>
    </xf>
    <xf numFmtId="164" fontId="5" fillId="0" borderId="2" xfId="3" applyNumberFormat="1" applyFont="1" applyBorder="1" applyAlignment="1">
      <alignment vertical="top" wrapText="1"/>
    </xf>
    <xf numFmtId="1" fontId="5" fillId="2" borderId="2" xfId="3" applyNumberFormat="1" applyFont="1" applyFill="1" applyBorder="1" applyAlignment="1">
      <alignment vertical="top" wrapText="1"/>
    </xf>
    <xf numFmtId="0" fontId="6" fillId="2" borderId="2" xfId="3" applyFont="1" applyFill="1" applyBorder="1" applyAlignment="1">
      <alignment horizontal="right" vertical="top" wrapText="1"/>
    </xf>
    <xf numFmtId="0" fontId="6" fillId="2" borderId="2" xfId="3" applyFont="1" applyFill="1" applyBorder="1" applyAlignment="1">
      <alignment horizontal="center" vertical="top" wrapText="1"/>
    </xf>
    <xf numFmtId="0" fontId="7" fillId="0" borderId="2" xfId="4" applyFont="1" applyBorder="1" applyAlignment="1">
      <alignment vertical="top" wrapText="1"/>
    </xf>
    <xf numFmtId="43" fontId="3" fillId="2" borderId="2" xfId="1" applyFont="1" applyFill="1" applyBorder="1" applyAlignment="1">
      <alignment horizontal="right" vertical="top"/>
    </xf>
    <xf numFmtId="2" fontId="6" fillId="2" borderId="2" xfId="3" applyNumberFormat="1" applyFont="1" applyFill="1" applyBorder="1" applyAlignment="1">
      <alignment vertical="top" wrapText="1"/>
    </xf>
    <xf numFmtId="166" fontId="12" fillId="2" borderId="2" xfId="5" applyNumberFormat="1" applyFont="1" applyFill="1" applyBorder="1" applyAlignment="1">
      <alignment horizontal="center" vertical="top" wrapText="1"/>
    </xf>
    <xf numFmtId="166" fontId="11" fillId="2" borderId="2" xfId="5" applyNumberFormat="1" applyFont="1" applyFill="1" applyBorder="1" applyAlignment="1">
      <alignment horizontal="center" vertical="top" wrapText="1"/>
    </xf>
    <xf numFmtId="0" fontId="6" fillId="2" borderId="2" xfId="0" applyFont="1" applyFill="1" applyBorder="1" applyAlignment="1">
      <alignment horizontal="left" vertical="top" wrapText="1"/>
    </xf>
    <xf numFmtId="1" fontId="6" fillId="2" borderId="2" xfId="0" applyNumberFormat="1" applyFont="1" applyFill="1" applyBorder="1" applyAlignment="1">
      <alignment horizontal="center" vertical="top" wrapText="1"/>
    </xf>
    <xf numFmtId="0" fontId="6" fillId="2" borderId="2" xfId="0" applyFont="1" applyFill="1" applyBorder="1" applyAlignment="1">
      <alignment horizontal="center" vertical="top" wrapText="1"/>
    </xf>
    <xf numFmtId="165" fontId="6" fillId="0" borderId="2" xfId="5" applyNumberFormat="1" applyFont="1" applyFill="1" applyBorder="1" applyAlignment="1">
      <alignment vertical="top" wrapText="1"/>
    </xf>
    <xf numFmtId="0" fontId="7" fillId="0" borderId="0" xfId="0" applyFont="1" applyAlignment="1">
      <alignment vertical="center" wrapText="1"/>
    </xf>
    <xf numFmtId="0" fontId="7" fillId="0" borderId="0" xfId="0" applyFont="1" applyAlignment="1">
      <alignment wrapText="1"/>
    </xf>
    <xf numFmtId="0" fontId="7" fillId="0" borderId="0" xfId="0" applyFont="1" applyAlignment="1">
      <alignment vertical="top" wrapText="1"/>
    </xf>
    <xf numFmtId="0" fontId="7" fillId="0" borderId="0" xfId="0" applyFont="1"/>
    <xf numFmtId="0" fontId="5" fillId="0" borderId="2" xfId="0" applyFont="1" applyBorder="1" applyAlignment="1">
      <alignment horizontal="justify" vertical="top" wrapText="1"/>
    </xf>
    <xf numFmtId="0" fontId="5" fillId="0" borderId="2" xfId="0" applyFont="1" applyBorder="1" applyAlignment="1">
      <alignment horizontal="center" vertical="center"/>
    </xf>
    <xf numFmtId="0" fontId="5" fillId="0" borderId="2" xfId="0" applyFont="1" applyBorder="1" applyAlignment="1">
      <alignment horizontal="left" vertical="top" wrapText="1"/>
    </xf>
    <xf numFmtId="0" fontId="5" fillId="0" borderId="2" xfId="0" applyFont="1" applyBorder="1" applyAlignment="1">
      <alignment horizontal="justify" vertical="top"/>
    </xf>
    <xf numFmtId="0" fontId="17" fillId="0" borderId="2" xfId="0" applyFont="1" applyBorder="1" applyAlignment="1">
      <alignment horizontal="justify" vertical="top"/>
    </xf>
    <xf numFmtId="0" fontId="20" fillId="0" borderId="2" xfId="0" applyFont="1" applyBorder="1" applyAlignment="1">
      <alignment horizontal="left" vertical="top" wrapText="1"/>
    </xf>
    <xf numFmtId="0" fontId="6" fillId="0" borderId="2" xfId="0" applyFont="1" applyBorder="1" applyAlignment="1">
      <alignment horizontal="left" vertical="top" wrapText="1"/>
    </xf>
    <xf numFmtId="0" fontId="6" fillId="2" borderId="2" xfId="0" applyFont="1" applyFill="1" applyBorder="1" applyAlignment="1">
      <alignment vertical="top" wrapText="1"/>
    </xf>
    <xf numFmtId="0" fontId="15" fillId="2" borderId="2" xfId="0" applyFont="1" applyFill="1" applyBorder="1" applyAlignment="1">
      <alignment horizontal="center" vertical="top" wrapText="1"/>
    </xf>
    <xf numFmtId="2" fontId="5" fillId="2" borderId="2" xfId="0" applyNumberFormat="1" applyFont="1" applyFill="1" applyBorder="1" applyAlignment="1">
      <alignment horizontal="center" vertical="top" wrapText="1"/>
    </xf>
    <xf numFmtId="0" fontId="5" fillId="2" borderId="2" xfId="0" applyFont="1" applyFill="1" applyBorder="1" applyAlignment="1">
      <alignment vertical="top" wrapText="1"/>
    </xf>
    <xf numFmtId="0" fontId="5" fillId="0" borderId="2" xfId="0" applyFont="1" applyBorder="1" applyAlignment="1">
      <alignment vertical="top" wrapText="1"/>
    </xf>
    <xf numFmtId="0" fontId="18" fillId="0" borderId="0" xfId="0" applyFont="1" applyAlignment="1">
      <alignment vertical="center" wrapText="1"/>
    </xf>
    <xf numFmtId="0" fontId="7" fillId="0" borderId="2" xfId="0" applyFont="1" applyBorder="1" applyAlignment="1">
      <alignment wrapText="1"/>
    </xf>
    <xf numFmtId="0" fontId="3" fillId="0" borderId="2" xfId="0" applyFont="1" applyBorder="1" applyAlignment="1">
      <alignment vertical="center" wrapText="1"/>
    </xf>
    <xf numFmtId="0" fontId="5" fillId="0" borderId="2" xfId="0" applyFont="1" applyBorder="1" applyAlignment="1">
      <alignment horizontal="center" vertical="top"/>
    </xf>
    <xf numFmtId="0" fontId="17" fillId="0" borderId="2" xfId="0" applyFont="1" applyBorder="1" applyAlignment="1">
      <alignment horizontal="center" vertical="center"/>
    </xf>
    <xf numFmtId="0" fontId="5" fillId="3" borderId="2" xfId="0" applyFont="1" applyFill="1" applyBorder="1" applyAlignment="1">
      <alignment horizontal="center"/>
    </xf>
    <xf numFmtId="0" fontId="6" fillId="3" borderId="2" xfId="0" applyFont="1" applyFill="1" applyBorder="1" applyAlignment="1">
      <alignment horizontal="left" vertical="top"/>
    </xf>
    <xf numFmtId="0" fontId="5" fillId="0" borderId="2" xfId="0" applyFont="1" applyBorder="1" applyAlignment="1">
      <alignment horizontal="center" vertical="top" wrapText="1"/>
    </xf>
    <xf numFmtId="0" fontId="6" fillId="0" borderId="2" xfId="0" applyFont="1" applyBorder="1" applyAlignment="1">
      <alignment vertical="top" wrapText="1"/>
    </xf>
    <xf numFmtId="1" fontId="5" fillId="0" borderId="2" xfId="0" applyNumberFormat="1" applyFont="1" applyBorder="1" applyAlignment="1">
      <alignment horizontal="center" vertical="top" wrapText="1"/>
    </xf>
    <xf numFmtId="168" fontId="5" fillId="0" borderId="2" xfId="0" applyNumberFormat="1" applyFont="1" applyBorder="1" applyAlignment="1">
      <alignment horizontal="center" vertical="top" wrapText="1"/>
    </xf>
    <xf numFmtId="0" fontId="15" fillId="0" borderId="2" xfId="0" applyFont="1" applyBorder="1" applyAlignment="1">
      <alignment horizontal="center" vertical="top" wrapText="1"/>
    </xf>
    <xf numFmtId="2" fontId="5" fillId="0" borderId="2" xfId="0" applyNumberFormat="1" applyFont="1" applyBorder="1" applyAlignment="1">
      <alignment horizontal="center" vertical="top" wrapText="1"/>
    </xf>
    <xf numFmtId="0" fontId="7" fillId="0" borderId="2" xfId="0" applyFont="1" applyBorder="1" applyAlignment="1">
      <alignment vertical="center" wrapText="1"/>
    </xf>
    <xf numFmtId="0" fontId="7" fillId="0" borderId="2" xfId="0" applyFont="1" applyBorder="1" applyAlignment="1">
      <alignment vertical="top" wrapText="1"/>
    </xf>
    <xf numFmtId="169" fontId="3" fillId="0" borderId="2" xfId="0" applyNumberFormat="1" applyFont="1" applyBorder="1" applyAlignment="1">
      <alignment vertical="center" wrapText="1"/>
    </xf>
    <xf numFmtId="169" fontId="7" fillId="0" borderId="2" xfId="0" applyNumberFormat="1" applyFont="1" applyBorder="1" applyAlignment="1">
      <alignment vertical="top" wrapText="1"/>
    </xf>
    <xf numFmtId="169" fontId="5" fillId="2" borderId="2" xfId="5" applyNumberFormat="1" applyFont="1" applyFill="1" applyBorder="1" applyAlignment="1">
      <alignment horizontal="center" vertical="top" wrapText="1"/>
    </xf>
    <xf numFmtId="0" fontId="3" fillId="0" borderId="2" xfId="0" applyFont="1" applyBorder="1" applyAlignment="1">
      <alignment horizontal="right" vertical="center" wrapText="1"/>
    </xf>
    <xf numFmtId="0" fontId="7" fillId="0" borderId="2" xfId="0" applyFont="1" applyBorder="1" applyAlignment="1">
      <alignment horizontal="right" vertical="top" wrapText="1"/>
    </xf>
    <xf numFmtId="0" fontId="7" fillId="0" borderId="2" xfId="0" applyFont="1" applyBorder="1" applyAlignment="1">
      <alignment horizontal="right" wrapText="1"/>
    </xf>
    <xf numFmtId="168" fontId="5" fillId="0" borderId="2" xfId="0" applyNumberFormat="1" applyFont="1" applyBorder="1" applyAlignment="1">
      <alignment horizontal="center" vertical="top"/>
    </xf>
    <xf numFmtId="0" fontId="3" fillId="0" borderId="2" xfId="0" applyFont="1" applyBorder="1" applyAlignment="1">
      <alignment horizontal="center" vertical="center" wrapText="1"/>
    </xf>
    <xf numFmtId="0" fontId="7" fillId="0" borderId="2" xfId="0" applyFont="1" applyBorder="1" applyAlignment="1">
      <alignment horizontal="center" vertical="top" wrapText="1"/>
    </xf>
    <xf numFmtId="0" fontId="7" fillId="0" borderId="0" xfId="0" applyFont="1" applyAlignment="1">
      <alignment horizontal="center" wrapText="1"/>
    </xf>
    <xf numFmtId="43" fontId="7" fillId="0" borderId="2" xfId="1" applyFont="1" applyBorder="1" applyAlignment="1">
      <alignment horizontal="center" vertical="center"/>
    </xf>
    <xf numFmtId="43" fontId="7" fillId="2" borderId="2" xfId="1" applyFont="1" applyFill="1" applyBorder="1" applyAlignment="1">
      <alignment horizontal="right" vertical="center"/>
    </xf>
    <xf numFmtId="0" fontId="7" fillId="2" borderId="2" xfId="0" applyFont="1" applyFill="1" applyBorder="1" applyAlignment="1">
      <alignment horizontal="left" vertical="top" wrapText="1"/>
    </xf>
    <xf numFmtId="0" fontId="7" fillId="2" borderId="2" xfId="0" applyFont="1" applyFill="1" applyBorder="1" applyAlignment="1">
      <alignment horizontal="center" vertical="center"/>
    </xf>
    <xf numFmtId="43" fontId="7" fillId="2" borderId="2" xfId="1" applyFont="1" applyFill="1" applyBorder="1" applyAlignment="1">
      <alignment vertical="center"/>
    </xf>
    <xf numFmtId="0" fontId="19" fillId="2" borderId="2" xfId="0" applyFont="1" applyFill="1" applyBorder="1" applyAlignment="1">
      <alignment horizontal="center" wrapText="1"/>
    </xf>
    <xf numFmtId="0" fontId="6" fillId="2" borderId="2" xfId="0" applyFont="1" applyFill="1" applyBorder="1" applyAlignment="1">
      <alignment horizontal="center" vertical="center"/>
    </xf>
    <xf numFmtId="0" fontId="3" fillId="2" borderId="2" xfId="0" applyFont="1" applyFill="1" applyBorder="1" applyAlignment="1">
      <alignment horizontal="left" vertical="center"/>
    </xf>
    <xf numFmtId="0" fontId="7" fillId="2" borderId="2" xfId="0" applyFont="1" applyFill="1" applyBorder="1" applyAlignment="1">
      <alignment horizontal="left" vertical="center"/>
    </xf>
    <xf numFmtId="0" fontId="5" fillId="0" borderId="2" xfId="6" applyFont="1" applyBorder="1" applyAlignment="1">
      <alignment horizontal="left" vertical="top" wrapText="1"/>
    </xf>
    <xf numFmtId="43" fontId="5" fillId="0" borderId="2" xfId="6" applyNumberFormat="1" applyFont="1" applyBorder="1" applyAlignment="1">
      <alignment horizontal="center" vertical="top" wrapText="1"/>
    </xf>
    <xf numFmtId="43" fontId="5" fillId="0" borderId="2" xfId="1" applyFont="1" applyFill="1" applyBorder="1" applyAlignment="1">
      <alignment vertical="top" wrapText="1"/>
    </xf>
    <xf numFmtId="43" fontId="5" fillId="0" borderId="2" xfId="1" applyFont="1" applyFill="1" applyBorder="1" applyAlignment="1">
      <alignment horizontal="right" vertical="top" wrapText="1"/>
    </xf>
    <xf numFmtId="0" fontId="5" fillId="2" borderId="2" xfId="0" applyFont="1" applyFill="1" applyBorder="1" applyAlignment="1">
      <alignment horizontal="left" vertical="top"/>
    </xf>
    <xf numFmtId="3" fontId="5" fillId="2" borderId="2" xfId="0" applyNumberFormat="1" applyFont="1" applyFill="1" applyBorder="1" applyAlignment="1">
      <alignment horizontal="center" vertical="top"/>
    </xf>
    <xf numFmtId="43" fontId="5" fillId="2" borderId="2" xfId="1" applyFont="1" applyFill="1" applyBorder="1" applyAlignment="1">
      <alignment horizontal="right" vertical="top"/>
    </xf>
    <xf numFmtId="0" fontId="3" fillId="2" borderId="2" xfId="0" applyFont="1" applyFill="1" applyBorder="1" applyAlignment="1">
      <alignment horizontal="left" wrapText="1"/>
    </xf>
    <xf numFmtId="0" fontId="9" fillId="2" borderId="2" xfId="0" applyFont="1" applyFill="1" applyBorder="1" applyAlignment="1">
      <alignment horizontal="left" wrapText="1"/>
    </xf>
    <xf numFmtId="43" fontId="9" fillId="2" borderId="2" xfId="1" applyFont="1" applyFill="1" applyBorder="1" applyAlignment="1">
      <alignment wrapText="1"/>
    </xf>
    <xf numFmtId="0" fontId="7" fillId="0" borderId="2" xfId="0" applyFont="1" applyBorder="1" applyAlignment="1">
      <alignment horizontal="left" vertical="top" wrapText="1"/>
    </xf>
    <xf numFmtId="43" fontId="7" fillId="0" borderId="2" xfId="1" applyFont="1" applyBorder="1" applyAlignment="1">
      <alignment horizontal="right" vertical="top" wrapText="1"/>
    </xf>
    <xf numFmtId="43" fontId="7" fillId="0" borderId="2" xfId="1" applyFont="1" applyBorder="1" applyAlignment="1">
      <alignment vertical="top" wrapText="1"/>
    </xf>
    <xf numFmtId="49" fontId="5" fillId="0" borderId="2" xfId="0" applyNumberFormat="1" applyFont="1" applyBorder="1" applyAlignment="1">
      <alignment horizontal="center" vertical="top" wrapText="1"/>
    </xf>
    <xf numFmtId="1" fontId="5" fillId="0" borderId="2" xfId="0" applyNumberFormat="1" applyFont="1" applyBorder="1" applyAlignment="1">
      <alignment horizontal="left" vertical="top" wrapText="1"/>
    </xf>
    <xf numFmtId="43" fontId="10" fillId="0" borderId="2" xfId="1" applyFont="1" applyFill="1" applyBorder="1" applyAlignment="1">
      <alignment horizontal="right" vertical="top" wrapText="1"/>
    </xf>
    <xf numFmtId="0" fontId="3" fillId="0" borderId="2" xfId="0" applyFont="1" applyBorder="1" applyAlignment="1">
      <alignment horizontal="left" vertical="top" wrapText="1"/>
    </xf>
    <xf numFmtId="2" fontId="7" fillId="0" borderId="2" xfId="1" applyNumberFormat="1" applyFont="1" applyBorder="1" applyAlignment="1">
      <alignment horizontal="left" vertical="top" wrapText="1"/>
    </xf>
    <xf numFmtId="49" fontId="6" fillId="0" borderId="2" xfId="0" applyNumberFormat="1" applyFont="1" applyBorder="1" applyAlignment="1">
      <alignment horizontal="center" vertical="top" wrapText="1"/>
    </xf>
    <xf numFmtId="1" fontId="6" fillId="0" borderId="2" xfId="0" applyNumberFormat="1" applyFont="1" applyBorder="1" applyAlignment="1">
      <alignment horizontal="left" vertical="top" wrapText="1"/>
    </xf>
    <xf numFmtId="43" fontId="8" fillId="0" borderId="2" xfId="1" applyFont="1" applyFill="1" applyBorder="1" applyAlignment="1">
      <alignment horizontal="right" vertical="top" wrapText="1"/>
    </xf>
    <xf numFmtId="2" fontId="5" fillId="0" borderId="2" xfId="1" applyNumberFormat="1" applyFont="1" applyBorder="1" applyAlignment="1">
      <alignment horizontal="left" vertical="top" wrapText="1"/>
    </xf>
    <xf numFmtId="1" fontId="7" fillId="0" borderId="2" xfId="1" applyNumberFormat="1" applyFont="1" applyFill="1" applyBorder="1" applyAlignment="1">
      <alignment horizontal="left" vertical="top" wrapText="1"/>
    </xf>
    <xf numFmtId="0" fontId="6" fillId="0" borderId="2" xfId="0" applyFont="1" applyBorder="1" applyAlignment="1">
      <alignment horizontal="center" vertical="top" wrapText="1"/>
    </xf>
    <xf numFmtId="0" fontId="10" fillId="0" borderId="2" xfId="0" applyFont="1" applyBorder="1" applyAlignment="1">
      <alignment horizontal="left" vertical="top" wrapText="1"/>
    </xf>
    <xf numFmtId="43" fontId="5" fillId="0" borderId="2" xfId="1" applyFont="1" applyBorder="1" applyAlignment="1">
      <alignment horizontal="right" vertical="top" wrapText="1"/>
    </xf>
    <xf numFmtId="2" fontId="7" fillId="0" borderId="2" xfId="0" applyNumberFormat="1" applyFont="1" applyBorder="1" applyAlignment="1">
      <alignment horizontal="left" vertical="top" wrapText="1"/>
    </xf>
    <xf numFmtId="43" fontId="3" fillId="2" borderId="2" xfId="1" applyFont="1" applyFill="1" applyBorder="1" applyAlignment="1">
      <alignment vertical="top" wrapText="1"/>
    </xf>
    <xf numFmtId="43" fontId="7" fillId="2" borderId="2" xfId="1" applyFont="1" applyFill="1" applyBorder="1" applyAlignment="1">
      <alignment vertical="top" wrapText="1"/>
    </xf>
    <xf numFmtId="1" fontId="6" fillId="0" borderId="2" xfId="0" applyNumberFormat="1" applyFont="1" applyBorder="1" applyAlignment="1">
      <alignment horizontal="center" vertical="top" wrapText="1"/>
    </xf>
    <xf numFmtId="43" fontId="6" fillId="0" borderId="2" xfId="1" applyFont="1" applyFill="1" applyBorder="1" applyAlignment="1">
      <alignment vertical="top" wrapText="1"/>
    </xf>
    <xf numFmtId="43" fontId="3" fillId="0" borderId="2" xfId="1" applyFont="1" applyBorder="1" applyAlignment="1">
      <alignment vertical="center" wrapText="1"/>
    </xf>
    <xf numFmtId="0" fontId="7" fillId="0" borderId="2" xfId="0" applyFont="1" applyBorder="1" applyAlignment="1">
      <alignment vertical="center"/>
    </xf>
    <xf numFmtId="0" fontId="7" fillId="0" borderId="2" xfId="0" applyFont="1" applyBorder="1" applyAlignment="1">
      <alignment horizontal="center" vertical="center"/>
    </xf>
    <xf numFmtId="0" fontId="3" fillId="0" borderId="2" xfId="0" applyFont="1" applyBorder="1" applyAlignment="1">
      <alignment horizontal="center" vertical="center"/>
    </xf>
    <xf numFmtId="0" fontId="25" fillId="0" borderId="2" xfId="0" applyFont="1" applyBorder="1" applyAlignment="1">
      <alignment vertical="center" wrapText="1"/>
    </xf>
    <xf numFmtId="43" fontId="7" fillId="0" borderId="0" xfId="1" applyFont="1" applyAlignment="1">
      <alignment wrapText="1"/>
    </xf>
    <xf numFmtId="43" fontId="3" fillId="0" borderId="2" xfId="1" applyFont="1" applyBorder="1" applyAlignment="1">
      <alignment horizontal="left" vertical="center" wrapText="1"/>
    </xf>
    <xf numFmtId="0" fontId="7" fillId="0" borderId="2" xfId="0" applyFont="1" applyBorder="1" applyAlignment="1">
      <alignment horizontal="center" vertical="center" wrapText="1"/>
    </xf>
    <xf numFmtId="43" fontId="7" fillId="0" borderId="2" xfId="1" applyFont="1" applyBorder="1" applyAlignment="1">
      <alignment vertical="center" wrapText="1"/>
    </xf>
    <xf numFmtId="0" fontId="7" fillId="0" borderId="2" xfId="0" applyFont="1" applyBorder="1" applyAlignment="1">
      <alignment horizontal="right" vertical="center" wrapText="1"/>
    </xf>
    <xf numFmtId="0" fontId="7" fillId="2" borderId="2" xfId="0" applyFont="1" applyFill="1" applyBorder="1" applyAlignment="1">
      <alignment vertical="center" wrapText="1"/>
    </xf>
    <xf numFmtId="43" fontId="7" fillId="2" borderId="2" xfId="1" applyFont="1" applyFill="1" applyBorder="1" applyAlignment="1">
      <alignment vertical="center" wrapText="1"/>
    </xf>
    <xf numFmtId="2" fontId="7" fillId="0" borderId="2" xfId="0" applyNumberFormat="1" applyFont="1" applyBorder="1" applyAlignment="1">
      <alignment horizontal="center" vertical="top" wrapText="1"/>
    </xf>
    <xf numFmtId="0" fontId="3" fillId="0" borderId="2" xfId="0" applyFont="1" applyBorder="1" applyAlignment="1">
      <alignment vertical="top" wrapText="1"/>
    </xf>
    <xf numFmtId="0" fontId="5" fillId="0" borderId="2" xfId="0" applyFont="1" applyBorder="1" applyAlignment="1">
      <alignment horizontal="right" vertical="top" wrapText="1"/>
    </xf>
    <xf numFmtId="0" fontId="16" fillId="2" borderId="2" xfId="0" applyFont="1" applyFill="1" applyBorder="1" applyAlignment="1">
      <alignment vertical="center" wrapText="1"/>
    </xf>
    <xf numFmtId="0" fontId="6" fillId="0" borderId="2" xfId="0" applyFont="1" applyBorder="1" applyAlignment="1">
      <alignment horizontal="center" vertical="top"/>
    </xf>
    <xf numFmtId="3" fontId="6" fillId="0" borderId="2" xfId="0" applyNumberFormat="1" applyFont="1" applyBorder="1" applyAlignment="1">
      <alignment horizontal="center" vertical="top"/>
    </xf>
    <xf numFmtId="43" fontId="6" fillId="0" borderId="2" xfId="1" applyFont="1" applyBorder="1" applyAlignment="1">
      <alignment horizontal="right" vertical="top"/>
    </xf>
    <xf numFmtId="43" fontId="6" fillId="0" borderId="2" xfId="1" applyFont="1" applyBorder="1" applyAlignment="1">
      <alignment vertical="top"/>
    </xf>
    <xf numFmtId="0" fontId="7" fillId="0" borderId="2" xfId="0" applyFont="1" applyBorder="1" applyAlignment="1">
      <alignment horizontal="center"/>
    </xf>
    <xf numFmtId="43" fontId="7" fillId="0" borderId="2" xfId="1" applyFont="1" applyFill="1" applyBorder="1" applyAlignment="1">
      <alignment vertical="top" wrapText="1"/>
    </xf>
    <xf numFmtId="43" fontId="3" fillId="0" borderId="2" xfId="1" applyFont="1" applyFill="1" applyBorder="1" applyAlignment="1">
      <alignment vertical="top" wrapText="1"/>
    </xf>
    <xf numFmtId="0" fontId="5" fillId="5" borderId="2" xfId="3" applyFont="1" applyFill="1" applyBorder="1" applyAlignment="1">
      <alignment horizontal="justify" vertical="top" wrapText="1"/>
    </xf>
    <xf numFmtId="0" fontId="5" fillId="5" borderId="2" xfId="3" applyFont="1" applyFill="1" applyBorder="1" applyAlignment="1">
      <alignment horizontal="center" vertical="top"/>
    </xf>
    <xf numFmtId="2" fontId="5" fillId="5" borderId="2" xfId="3" applyNumberFormat="1" applyFont="1" applyFill="1" applyBorder="1" applyAlignment="1">
      <alignment horizontal="right" vertical="top"/>
    </xf>
    <xf numFmtId="2" fontId="7" fillId="0" borderId="2" xfId="0" applyNumberFormat="1" applyFont="1" applyBorder="1" applyAlignment="1">
      <alignment horizontal="right" vertical="top"/>
    </xf>
    <xf numFmtId="43" fontId="5" fillId="0" borderId="2" xfId="1" applyFont="1" applyBorder="1" applyAlignment="1">
      <alignment vertical="top" wrapText="1"/>
    </xf>
    <xf numFmtId="167" fontId="5" fillId="0" borderId="2" xfId="6" applyNumberFormat="1" applyFont="1" applyBorder="1" applyAlignment="1">
      <alignment horizontal="left" vertical="top" wrapText="1"/>
    </xf>
    <xf numFmtId="2" fontId="5" fillId="0" borderId="2" xfId="2" applyNumberFormat="1" applyFont="1" applyFill="1" applyBorder="1" applyAlignment="1">
      <alignment horizontal="left" vertical="top" wrapText="1" indent="5"/>
    </xf>
    <xf numFmtId="2" fontId="5" fillId="0" borderId="2" xfId="2" applyNumberFormat="1" applyFont="1" applyFill="1" applyBorder="1" applyAlignment="1">
      <alignment horizontal="left" vertical="top" wrapText="1" indent="4"/>
    </xf>
    <xf numFmtId="43" fontId="3" fillId="0" borderId="2" xfId="1" applyFont="1" applyBorder="1" applyAlignment="1">
      <alignment horizontal="center" vertical="center"/>
    </xf>
    <xf numFmtId="43" fontId="3" fillId="2" borderId="2" xfId="1" applyFont="1" applyFill="1" applyBorder="1" applyAlignment="1">
      <alignment wrapText="1"/>
    </xf>
    <xf numFmtId="0" fontId="7" fillId="0" borderId="0" xfId="0" applyFont="1" applyAlignment="1">
      <alignment horizontal="left" vertical="top"/>
    </xf>
    <xf numFmtId="166" fontId="5" fillId="2" borderId="2" xfId="5" applyNumberFormat="1" applyFont="1" applyFill="1" applyBorder="1" applyAlignment="1">
      <alignment horizontal="center" vertical="top" wrapText="1"/>
    </xf>
    <xf numFmtId="166" fontId="6" fillId="2" borderId="2" xfId="5" applyNumberFormat="1" applyFont="1" applyFill="1" applyBorder="1" applyAlignment="1">
      <alignment horizontal="center" vertical="top" wrapText="1"/>
    </xf>
    <xf numFmtId="165" fontId="5" fillId="0" borderId="2" xfId="5" applyNumberFormat="1" applyFont="1" applyFill="1" applyBorder="1" applyAlignment="1">
      <alignment vertical="top" wrapText="1"/>
    </xf>
    <xf numFmtId="43" fontId="6" fillId="2" borderId="2" xfId="1" applyFont="1" applyFill="1" applyBorder="1" applyAlignment="1">
      <alignment horizontal="right" vertical="top" wrapText="1"/>
    </xf>
    <xf numFmtId="43" fontId="5" fillId="2" borderId="2" xfId="1" applyFont="1" applyFill="1" applyBorder="1" applyAlignment="1">
      <alignment horizontal="right" vertical="top" wrapText="1"/>
    </xf>
    <xf numFmtId="0" fontId="3" fillId="0" borderId="9" xfId="0" applyFont="1" applyBorder="1"/>
    <xf numFmtId="0" fontId="3" fillId="0" borderId="11" xfId="0" applyFont="1" applyBorder="1"/>
    <xf numFmtId="0" fontId="3" fillId="0" borderId="12" xfId="0" applyFont="1" applyBorder="1" applyAlignment="1">
      <alignment horizontal="left" vertical="top" wrapText="1"/>
    </xf>
    <xf numFmtId="0" fontId="3" fillId="0" borderId="2" xfId="0" applyFont="1" applyBorder="1" applyAlignment="1">
      <alignment horizontal="right" vertical="top" wrapText="1"/>
    </xf>
    <xf numFmtId="0" fontId="3" fillId="0" borderId="0" xfId="0" applyFont="1" applyAlignment="1">
      <alignment wrapText="1"/>
    </xf>
    <xf numFmtId="43" fontId="7" fillId="0" borderId="2" xfId="1" applyFont="1" applyBorder="1" applyAlignment="1">
      <alignment horizontal="right" vertical="top"/>
    </xf>
    <xf numFmtId="43" fontId="7" fillId="2" borderId="2" xfId="1" applyFont="1" applyFill="1" applyBorder="1" applyAlignment="1">
      <alignment horizontal="right" vertical="top"/>
    </xf>
    <xf numFmtId="0" fontId="5" fillId="0" borderId="2" xfId="0" applyFont="1" applyBorder="1" applyAlignment="1">
      <alignment horizontal="right" vertical="top"/>
    </xf>
    <xf numFmtId="0" fontId="5" fillId="3" borderId="2" xfId="0" applyFont="1" applyFill="1" applyBorder="1" applyAlignment="1">
      <alignment horizontal="right" vertical="top"/>
    </xf>
    <xf numFmtId="0" fontId="7" fillId="0" borderId="2" xfId="0" applyFont="1" applyBorder="1" applyAlignment="1">
      <alignment horizontal="right"/>
    </xf>
    <xf numFmtId="0" fontId="5" fillId="0" borderId="2" xfId="0" applyFont="1" applyBorder="1" applyAlignment="1">
      <alignment horizontal="right"/>
    </xf>
    <xf numFmtId="2" fontId="7" fillId="0" borderId="2" xfId="0" applyNumberFormat="1" applyFont="1" applyBorder="1" applyAlignment="1">
      <alignment horizontal="right"/>
    </xf>
    <xf numFmtId="0" fontId="3" fillId="2" borderId="2" xfId="0" applyFont="1" applyFill="1" applyBorder="1" applyAlignment="1">
      <alignment horizontal="center" wrapText="1"/>
    </xf>
    <xf numFmtId="43" fontId="7" fillId="0" borderId="0" xfId="1" applyFont="1" applyFill="1" applyAlignment="1">
      <alignment wrapText="1"/>
    </xf>
    <xf numFmtId="43" fontId="3" fillId="0" borderId="2" xfId="1" applyFont="1" applyBorder="1" applyAlignment="1">
      <alignment horizontal="right" vertical="center" wrapText="1"/>
    </xf>
    <xf numFmtId="43" fontId="3" fillId="0" borderId="2" xfId="1" applyFont="1" applyBorder="1" applyAlignment="1">
      <alignment horizontal="right" vertical="top" wrapText="1"/>
    </xf>
    <xf numFmtId="43" fontId="11" fillId="0" borderId="2" xfId="1" applyFont="1" applyFill="1" applyBorder="1" applyAlignment="1">
      <alignment vertical="top" wrapText="1"/>
    </xf>
    <xf numFmtId="43" fontId="12" fillId="0" borderId="2" xfId="1" applyFont="1" applyFill="1" applyBorder="1" applyAlignment="1">
      <alignment vertical="top" wrapText="1"/>
    </xf>
    <xf numFmtId="43" fontId="6" fillId="0" borderId="2" xfId="1" applyFont="1" applyFill="1" applyBorder="1" applyAlignment="1">
      <alignment horizontal="right" vertical="top" wrapText="1"/>
    </xf>
    <xf numFmtId="43" fontId="19" fillId="2" borderId="2" xfId="1" applyFont="1" applyFill="1" applyBorder="1" applyAlignment="1">
      <alignment horizontal="center" wrapText="1"/>
    </xf>
    <xf numFmtId="43" fontId="5" fillId="0" borderId="2" xfId="1" applyFont="1" applyFill="1" applyBorder="1" applyAlignment="1">
      <alignment horizontal="right" vertical="center"/>
    </xf>
    <xf numFmtId="43" fontId="5" fillId="0" borderId="2" xfId="1" applyFont="1" applyFill="1" applyBorder="1" applyAlignment="1">
      <alignment vertical="top"/>
    </xf>
    <xf numFmtId="43" fontId="17" fillId="0" borderId="2" xfId="1" applyFont="1" applyFill="1" applyBorder="1" applyAlignment="1">
      <alignment horizontal="right" vertical="center"/>
    </xf>
    <xf numFmtId="43" fontId="5" fillId="3" borderId="2" xfId="1" applyFont="1" applyFill="1" applyBorder="1" applyAlignment="1">
      <alignment horizontal="right"/>
    </xf>
    <xf numFmtId="43" fontId="6" fillId="2" borderId="2" xfId="1" applyFont="1" applyFill="1" applyBorder="1" applyAlignment="1">
      <alignment horizontal="right" vertical="center"/>
    </xf>
    <xf numFmtId="43" fontId="7" fillId="0" borderId="0" xfId="1" applyFont="1" applyAlignment="1">
      <alignment horizontal="right" wrapText="1"/>
    </xf>
    <xf numFmtId="0" fontId="20" fillId="0" borderId="2" xfId="0" applyFont="1" applyBorder="1" applyAlignment="1">
      <alignment horizontal="center" vertical="top" wrapText="1"/>
    </xf>
    <xf numFmtId="0" fontId="14" fillId="0" borderId="2" xfId="0" applyFont="1" applyBorder="1" applyAlignment="1">
      <alignment horizontal="center" vertical="top" wrapText="1"/>
    </xf>
    <xf numFmtId="2" fontId="6" fillId="0" borderId="2" xfId="0" applyNumberFormat="1" applyFont="1" applyBorder="1" applyAlignment="1">
      <alignment horizontal="center" vertical="top" wrapText="1"/>
    </xf>
    <xf numFmtId="0" fontId="6" fillId="0" borderId="2" xfId="0" applyFont="1" applyBorder="1" applyAlignment="1">
      <alignment horizontal="center" vertical="center"/>
    </xf>
    <xf numFmtId="43" fontId="6" fillId="0" borderId="2" xfId="1" applyFont="1" applyFill="1" applyBorder="1" applyAlignment="1">
      <alignment horizontal="right" vertical="center"/>
    </xf>
    <xf numFmtId="0" fontId="6" fillId="0" borderId="2" xfId="0" applyFont="1" applyBorder="1" applyAlignment="1">
      <alignment horizontal="justify" vertical="top" wrapText="1"/>
    </xf>
    <xf numFmtId="0" fontId="3" fillId="0" borderId="2" xfId="0" applyFont="1" applyBorder="1" applyAlignment="1">
      <alignment horizontal="center" vertical="top" wrapText="1"/>
    </xf>
    <xf numFmtId="43" fontId="3" fillId="0" borderId="2" xfId="1" applyFont="1" applyBorder="1" applyAlignment="1">
      <alignment horizontal="center" vertical="top" wrapText="1"/>
    </xf>
    <xf numFmtId="0" fontId="3" fillId="0" borderId="0" xfId="0" applyFont="1" applyAlignment="1">
      <alignment horizontal="left" vertical="top" wrapText="1"/>
    </xf>
    <xf numFmtId="0" fontId="3" fillId="2" borderId="0" xfId="0" applyFont="1" applyFill="1" applyAlignment="1">
      <alignment wrapText="1"/>
    </xf>
    <xf numFmtId="0" fontId="6" fillId="0" borderId="2" xfId="0" applyFont="1" applyBorder="1" applyAlignment="1">
      <alignment vertical="center" wrapText="1"/>
    </xf>
    <xf numFmtId="0" fontId="28" fillId="0" borderId="2" xfId="0" applyFont="1" applyBorder="1" applyAlignment="1">
      <alignment horizontal="center" vertical="center" wrapText="1"/>
    </xf>
    <xf numFmtId="0" fontId="3" fillId="0" borderId="0" xfId="0" applyFont="1"/>
    <xf numFmtId="0" fontId="6" fillId="0" borderId="2" xfId="0" applyFont="1" applyBorder="1" applyAlignment="1">
      <alignment horizontal="right" vertical="top"/>
    </xf>
    <xf numFmtId="4" fontId="5" fillId="2" borderId="2" xfId="0" applyNumberFormat="1" applyFont="1" applyFill="1" applyBorder="1" applyAlignment="1">
      <alignment horizontal="right" vertical="top"/>
    </xf>
    <xf numFmtId="0" fontId="3" fillId="0" borderId="2" xfId="0" applyFont="1" applyBorder="1"/>
    <xf numFmtId="43" fontId="7" fillId="0" borderId="2" xfId="1" applyFont="1" applyFill="1" applyBorder="1" applyAlignment="1">
      <alignment wrapText="1"/>
    </xf>
    <xf numFmtId="0" fontId="3" fillId="2" borderId="2" xfId="0" applyFont="1" applyFill="1" applyBorder="1" applyAlignment="1">
      <alignment wrapText="1"/>
    </xf>
    <xf numFmtId="0" fontId="14" fillId="0" borderId="2" xfId="0" applyFont="1" applyBorder="1" applyAlignment="1">
      <alignment horizontal="center" vertical="center" wrapText="1"/>
    </xf>
    <xf numFmtId="0" fontId="14" fillId="0" borderId="2" xfId="0" applyFont="1" applyBorder="1" applyAlignment="1">
      <alignment vertical="center" wrapText="1"/>
    </xf>
    <xf numFmtId="43" fontId="3" fillId="0" borderId="2" xfId="0" applyNumberFormat="1" applyFont="1" applyBorder="1" applyAlignment="1">
      <alignment wrapText="1"/>
    </xf>
    <xf numFmtId="43" fontId="7" fillId="2" borderId="2" xfId="1" applyFont="1" applyFill="1" applyBorder="1" applyAlignment="1">
      <alignment horizontal="center" vertical="center"/>
    </xf>
    <xf numFmtId="43" fontId="3" fillId="2" borderId="2" xfId="1" applyFont="1" applyFill="1" applyBorder="1" applyAlignment="1">
      <alignment horizontal="center" vertical="center"/>
    </xf>
    <xf numFmtId="0" fontId="1" fillId="0" borderId="0" xfId="0" applyFont="1"/>
    <xf numFmtId="0" fontId="0" fillId="0" borderId="2" xfId="0" applyBorder="1" applyAlignment="1">
      <alignment vertical="center"/>
    </xf>
    <xf numFmtId="0" fontId="0" fillId="0" borderId="2" xfId="0" applyBorder="1" applyAlignment="1">
      <alignment vertical="center" wrapText="1"/>
    </xf>
    <xf numFmtId="0" fontId="0" fillId="0" borderId="2" xfId="0" applyBorder="1" applyAlignment="1">
      <alignment vertical="top" wrapText="1"/>
    </xf>
    <xf numFmtId="0" fontId="7" fillId="0" borderId="2" xfId="0" applyFont="1" applyBorder="1"/>
    <xf numFmtId="0" fontId="3" fillId="2" borderId="2" xfId="0" applyFont="1" applyFill="1" applyBorder="1" applyAlignment="1">
      <alignment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vertical="top" wrapText="1"/>
    </xf>
    <xf numFmtId="43" fontId="7" fillId="0" borderId="2" xfId="1" applyFont="1" applyBorder="1" applyAlignment="1">
      <alignment vertical="center"/>
    </xf>
    <xf numFmtId="43" fontId="7" fillId="0" borderId="2" xfId="1" applyFont="1" applyBorder="1" applyAlignment="1">
      <alignment horizontal="right" vertical="center" wrapText="1"/>
    </xf>
    <xf numFmtId="43" fontId="7" fillId="0" borderId="0" xfId="0" applyNumberFormat="1" applyFont="1" applyAlignment="1">
      <alignment horizontal="right" wrapText="1"/>
    </xf>
    <xf numFmtId="43" fontId="3" fillId="0" borderId="2" xfId="0" applyNumberFormat="1" applyFont="1" applyBorder="1" applyAlignment="1">
      <alignment horizontal="right" vertical="center" wrapText="1"/>
    </xf>
    <xf numFmtId="43" fontId="7" fillId="2" borderId="2" xfId="1" applyFont="1" applyFill="1" applyBorder="1" applyAlignment="1">
      <alignment horizontal="right" vertical="center" wrapText="1"/>
    </xf>
    <xf numFmtId="43" fontId="9" fillId="2" borderId="2" xfId="1" applyFont="1" applyFill="1" applyBorder="1" applyAlignment="1">
      <alignment horizontal="right" wrapText="1"/>
    </xf>
    <xf numFmtId="43" fontId="7" fillId="0" borderId="2" xfId="0" applyNumberFormat="1" applyFont="1" applyBorder="1" applyAlignment="1">
      <alignment horizontal="right" vertical="center" wrapText="1"/>
    </xf>
    <xf numFmtId="2" fontId="7" fillId="0" borderId="0" xfId="0" applyNumberFormat="1" applyFont="1" applyAlignment="1">
      <alignment horizontal="center"/>
    </xf>
    <xf numFmtId="49" fontId="5" fillId="0" borderId="2" xfId="0" applyNumberFormat="1" applyFont="1" applyBorder="1" applyAlignment="1">
      <alignment horizontal="center" vertical="top"/>
    </xf>
    <xf numFmtId="2" fontId="5" fillId="0" borderId="2" xfId="0" applyNumberFormat="1" applyFont="1" applyBorder="1" applyAlignment="1">
      <alignment horizontal="center" vertical="top"/>
    </xf>
    <xf numFmtId="0" fontId="6" fillId="0" borderId="2" xfId="0" applyFont="1" applyBorder="1" applyAlignment="1">
      <alignment horizontal="right" vertical="top" wrapText="1"/>
    </xf>
    <xf numFmtId="0" fontId="7" fillId="0" borderId="8" xfId="0" applyFont="1" applyBorder="1" applyAlignment="1">
      <alignment horizontal="left"/>
    </xf>
    <xf numFmtId="0" fontId="7" fillId="0" borderId="10" xfId="0" applyFont="1" applyBorder="1" applyAlignment="1">
      <alignment horizontal="left"/>
    </xf>
    <xf numFmtId="0" fontId="7" fillId="0" borderId="12" xfId="0" applyFont="1" applyBorder="1" applyAlignment="1">
      <alignment horizontal="left" vertical="top" wrapText="1"/>
    </xf>
    <xf numFmtId="43" fontId="7" fillId="0" borderId="2" xfId="1" applyFont="1" applyBorder="1" applyAlignment="1">
      <alignment horizontal="right"/>
    </xf>
    <xf numFmtId="0" fontId="7" fillId="0" borderId="0" xfId="0" applyFont="1" applyAlignment="1">
      <alignment horizontal="right" vertical="top" wrapText="1"/>
    </xf>
    <xf numFmtId="0" fontId="7" fillId="0" borderId="2" xfId="0" applyFont="1" applyBorder="1" applyAlignment="1">
      <alignment horizontal="right" vertical="center"/>
    </xf>
    <xf numFmtId="164" fontId="7" fillId="0" borderId="2" xfId="0" applyNumberFormat="1" applyFont="1" applyBorder="1" applyAlignment="1">
      <alignment horizontal="right" vertical="center"/>
    </xf>
    <xf numFmtId="2" fontId="7" fillId="0" borderId="2" xfId="0" applyNumberFormat="1" applyFont="1" applyBorder="1" applyAlignment="1">
      <alignment horizontal="right" vertical="center"/>
    </xf>
    <xf numFmtId="0" fontId="7" fillId="0" borderId="0" xfId="0" applyFont="1" applyAlignment="1">
      <alignment horizontal="right" vertical="center"/>
    </xf>
    <xf numFmtId="0" fontId="7" fillId="0" borderId="0" xfId="0" applyFont="1" applyAlignment="1">
      <alignment horizontal="right"/>
    </xf>
    <xf numFmtId="2" fontId="15" fillId="0" borderId="2" xfId="5" applyNumberFormat="1" applyFont="1" applyFill="1" applyBorder="1" applyAlignment="1">
      <alignment horizontal="center" vertical="top" wrapText="1"/>
    </xf>
    <xf numFmtId="49" fontId="5" fillId="2" borderId="2" xfId="0" applyNumberFormat="1" applyFont="1" applyFill="1" applyBorder="1" applyAlignment="1">
      <alignment horizontal="right" vertical="top" wrapText="1"/>
    </xf>
    <xf numFmtId="0" fontId="0" fillId="0" borderId="2" xfId="0" applyBorder="1" applyAlignment="1">
      <alignment horizontal="right" vertical="center" wrapText="1"/>
    </xf>
    <xf numFmtId="0" fontId="0" fillId="0" borderId="2" xfId="0" applyBorder="1" applyAlignment="1">
      <alignment horizontal="right" vertical="top" wrapText="1"/>
    </xf>
    <xf numFmtId="0" fontId="29" fillId="2" borderId="2" xfId="0" applyFont="1" applyFill="1" applyBorder="1" applyAlignment="1">
      <alignment horizontal="right" vertical="center" wrapText="1"/>
    </xf>
    <xf numFmtId="0" fontId="0" fillId="0" borderId="2" xfId="0" applyBorder="1" applyAlignment="1">
      <alignment horizontal="right" wrapText="1"/>
    </xf>
    <xf numFmtId="0" fontId="3" fillId="2" borderId="2" xfId="0" applyFont="1" applyFill="1" applyBorder="1" applyAlignment="1">
      <alignment horizontal="right" vertical="center"/>
    </xf>
    <xf numFmtId="0" fontId="3" fillId="2" borderId="2" xfId="0" applyFont="1" applyFill="1" applyBorder="1" applyAlignment="1">
      <alignment vertical="center"/>
    </xf>
    <xf numFmtId="0" fontId="18" fillId="2" borderId="2" xfId="0" applyFont="1" applyFill="1" applyBorder="1" applyAlignment="1">
      <alignment horizontal="right" vertical="center"/>
    </xf>
    <xf numFmtId="0" fontId="18" fillId="0" borderId="2" xfId="0" applyFont="1" applyBorder="1" applyAlignment="1">
      <alignment horizontal="right" vertical="center" indent="2"/>
    </xf>
    <xf numFmtId="0" fontId="16" fillId="0" borderId="2" xfId="0" applyFont="1" applyBorder="1" applyAlignment="1">
      <alignment vertical="center"/>
    </xf>
    <xf numFmtId="0" fontId="18" fillId="0" borderId="2" xfId="0" applyFont="1" applyBorder="1" applyAlignment="1">
      <alignment vertical="center"/>
    </xf>
    <xf numFmtId="0" fontId="16" fillId="0" borderId="2" xfId="0" applyFont="1" applyBorder="1" applyAlignment="1">
      <alignment horizontal="right" vertical="center"/>
    </xf>
    <xf numFmtId="0" fontId="18" fillId="0" borderId="2" xfId="0" applyFont="1" applyBorder="1" applyAlignment="1">
      <alignment horizontal="right" vertical="center"/>
    </xf>
    <xf numFmtId="0" fontId="3" fillId="0" borderId="2" xfId="0" applyFont="1" applyBorder="1" applyAlignment="1">
      <alignment horizontal="right" vertical="center"/>
    </xf>
    <xf numFmtId="0" fontId="7" fillId="2" borderId="2" xfId="0" applyFont="1" applyFill="1" applyBorder="1" applyAlignment="1">
      <alignment horizontal="right" vertical="center" wrapText="1"/>
    </xf>
    <xf numFmtId="0" fontId="3" fillId="0" borderId="11" xfId="0" applyFont="1" applyBorder="1" applyAlignment="1">
      <alignment vertical="top"/>
    </xf>
    <xf numFmtId="43" fontId="7" fillId="0" borderId="0" xfId="1" applyFont="1" applyFill="1" applyAlignment="1">
      <alignment vertical="top" wrapText="1"/>
    </xf>
    <xf numFmtId="0" fontId="3" fillId="0" borderId="11" xfId="0" applyFont="1" applyBorder="1" applyAlignment="1">
      <alignment vertical="center"/>
    </xf>
    <xf numFmtId="43" fontId="7" fillId="0" borderId="0" xfId="1" applyFont="1" applyFill="1" applyAlignment="1">
      <alignment vertical="center" wrapText="1"/>
    </xf>
    <xf numFmtId="43" fontId="7" fillId="0" borderId="0" xfId="0" applyNumberFormat="1" applyFont="1" applyAlignment="1">
      <alignment horizontal="right" vertical="center" wrapText="1"/>
    </xf>
    <xf numFmtId="0" fontId="3" fillId="0" borderId="9" xfId="0" applyFont="1" applyBorder="1" applyAlignment="1">
      <alignment vertical="center"/>
    </xf>
    <xf numFmtId="0" fontId="3" fillId="0" borderId="8" xfId="0" applyFont="1" applyBorder="1" applyAlignment="1">
      <alignment horizontal="left" vertical="top"/>
    </xf>
    <xf numFmtId="0" fontId="3" fillId="0" borderId="9" xfId="0" applyFont="1" applyBorder="1" applyAlignment="1">
      <alignment vertical="top"/>
    </xf>
    <xf numFmtId="0" fontId="3" fillId="0" borderId="10" xfId="0" applyFont="1" applyBorder="1" applyAlignment="1">
      <alignment horizontal="left" vertical="top"/>
    </xf>
    <xf numFmtId="0" fontId="3" fillId="2" borderId="1" xfId="0" applyFont="1" applyFill="1" applyBorder="1" applyAlignment="1">
      <alignment vertical="top" wrapText="1"/>
    </xf>
    <xf numFmtId="0" fontId="7" fillId="0" borderId="8" xfId="0" applyFont="1" applyBorder="1" applyAlignment="1">
      <alignment horizontal="left" vertical="top"/>
    </xf>
    <xf numFmtId="0" fontId="7" fillId="0" borderId="10" xfId="0" applyFont="1" applyBorder="1" applyAlignment="1">
      <alignment horizontal="left" vertical="top"/>
    </xf>
    <xf numFmtId="0" fontId="7" fillId="2" borderId="2" xfId="0" applyFont="1" applyFill="1" applyBorder="1" applyAlignment="1">
      <alignment horizontal="right" vertical="center"/>
    </xf>
    <xf numFmtId="0" fontId="7" fillId="2" borderId="2" xfId="0" applyFont="1" applyFill="1" applyBorder="1" applyAlignment="1">
      <alignment vertical="center"/>
    </xf>
    <xf numFmtId="43" fontId="3" fillId="0" borderId="0" xfId="1" applyFont="1"/>
    <xf numFmtId="43" fontId="7" fillId="0" borderId="0" xfId="1" applyFont="1"/>
    <xf numFmtId="0" fontId="7" fillId="4" borderId="2" xfId="0" applyFont="1" applyFill="1" applyBorder="1"/>
    <xf numFmtId="169" fontId="3" fillId="4" borderId="2" xfId="1" applyNumberFormat="1" applyFont="1" applyFill="1" applyBorder="1" applyAlignment="1">
      <alignment wrapText="1"/>
    </xf>
    <xf numFmtId="43" fontId="3" fillId="4" borderId="2" xfId="1" applyFont="1" applyFill="1" applyBorder="1" applyAlignment="1">
      <alignment horizontal="center" vertical="center"/>
    </xf>
    <xf numFmtId="4" fontId="18" fillId="0" borderId="2" xfId="0" applyNumberFormat="1" applyFont="1" applyBorder="1"/>
    <xf numFmtId="4" fontId="16" fillId="0" borderId="2" xfId="0" applyNumberFormat="1" applyFont="1" applyBorder="1"/>
    <xf numFmtId="0" fontId="3" fillId="0" borderId="7" xfId="0" applyFont="1" applyBorder="1" applyAlignment="1">
      <alignment vertical="center" wrapText="1"/>
    </xf>
    <xf numFmtId="43" fontId="3" fillId="0" borderId="0" xfId="0" applyNumberFormat="1" applyFont="1"/>
    <xf numFmtId="2" fontId="7" fillId="0" borderId="2" xfId="0" applyNumberFormat="1" applyFont="1" applyBorder="1" applyAlignment="1">
      <alignment horizontal="right" vertical="center" wrapText="1"/>
    </xf>
    <xf numFmtId="2" fontId="3" fillId="0" borderId="2" xfId="0" applyNumberFormat="1" applyFont="1" applyBorder="1" applyAlignment="1">
      <alignment horizontal="right" vertical="top" wrapText="1"/>
    </xf>
    <xf numFmtId="2" fontId="7" fillId="0" borderId="2" xfId="0" applyNumberFormat="1" applyFont="1" applyBorder="1" applyAlignment="1">
      <alignment horizontal="right" vertical="top" wrapText="1"/>
    </xf>
    <xf numFmtId="168" fontId="5" fillId="2" borderId="2" xfId="5" applyNumberFormat="1" applyFont="1" applyFill="1" applyBorder="1" applyAlignment="1">
      <alignment horizontal="center" vertical="top" wrapText="1"/>
    </xf>
    <xf numFmtId="168" fontId="19" fillId="2" borderId="2" xfId="0" applyNumberFormat="1" applyFont="1" applyFill="1" applyBorder="1" applyAlignment="1">
      <alignment horizontal="center" wrapText="1"/>
    </xf>
    <xf numFmtId="168" fontId="5" fillId="0" borderId="2" xfId="0" applyNumberFormat="1" applyFont="1" applyBorder="1" applyAlignment="1">
      <alignment horizontal="center" vertical="center"/>
    </xf>
    <xf numFmtId="168" fontId="6" fillId="0" borderId="2" xfId="0" applyNumberFormat="1" applyFont="1" applyBorder="1" applyAlignment="1">
      <alignment horizontal="center" vertical="center"/>
    </xf>
    <xf numFmtId="168" fontId="7" fillId="0" borderId="2" xfId="5" applyNumberFormat="1" applyFont="1" applyFill="1" applyBorder="1" applyAlignment="1">
      <alignment horizontal="center" vertical="top" wrapText="1"/>
    </xf>
    <xf numFmtId="168" fontId="17" fillId="0" borderId="2" xfId="0" applyNumberFormat="1" applyFont="1" applyBorder="1" applyAlignment="1">
      <alignment horizontal="center" vertical="center"/>
    </xf>
    <xf numFmtId="168" fontId="7" fillId="2" borderId="2" xfId="5" applyNumberFormat="1" applyFont="1" applyFill="1" applyBorder="1" applyAlignment="1">
      <alignment horizontal="center" vertical="top" wrapText="1"/>
    </xf>
    <xf numFmtId="168" fontId="5" fillId="3" borderId="2" xfId="0" applyNumberFormat="1" applyFont="1" applyFill="1" applyBorder="1" applyAlignment="1">
      <alignment horizontal="center"/>
    </xf>
    <xf numFmtId="168" fontId="6" fillId="0" borderId="2" xfId="0" applyNumberFormat="1" applyFont="1" applyBorder="1" applyAlignment="1">
      <alignment horizontal="left" vertical="center"/>
    </xf>
    <xf numFmtId="168" fontId="6" fillId="2" borderId="2" xfId="0" applyNumberFormat="1" applyFont="1" applyFill="1" applyBorder="1" applyAlignment="1">
      <alignment horizontal="center" vertical="center"/>
    </xf>
    <xf numFmtId="168" fontId="6" fillId="0" borderId="2" xfId="0" applyNumberFormat="1" applyFont="1" applyBorder="1" applyAlignment="1">
      <alignment horizontal="center" vertical="top" wrapText="1"/>
    </xf>
    <xf numFmtId="0" fontId="6" fillId="2" borderId="2" xfId="0" applyFont="1" applyFill="1" applyBorder="1" applyAlignment="1">
      <alignment horizontal="right" vertical="top"/>
    </xf>
    <xf numFmtId="0" fontId="16" fillId="2" borderId="2" xfId="0" applyFont="1" applyFill="1" applyBorder="1" applyAlignment="1">
      <alignment horizontal="right" vertical="top" wrapText="1"/>
    </xf>
    <xf numFmtId="0" fontId="7" fillId="0" borderId="2" xfId="0" applyFont="1" applyBorder="1" applyAlignment="1">
      <alignment horizontal="right" vertical="top"/>
    </xf>
    <xf numFmtId="168" fontId="6" fillId="0" borderId="2" xfId="5" applyNumberFormat="1" applyFont="1" applyFill="1" applyBorder="1" applyAlignment="1">
      <alignment horizontal="center" vertical="top" wrapText="1"/>
    </xf>
    <xf numFmtId="0" fontId="3" fillId="2" borderId="11" xfId="0" applyFont="1" applyFill="1" applyBorder="1"/>
    <xf numFmtId="0" fontId="7" fillId="0" borderId="2" xfId="0" applyFont="1" applyBorder="1" applyAlignment="1">
      <alignment vertical="top"/>
    </xf>
    <xf numFmtId="166" fontId="18" fillId="0" borderId="2" xfId="1" applyNumberFormat="1" applyFont="1" applyFill="1" applyBorder="1" applyAlignment="1">
      <alignment horizontal="center" vertical="top" shrinkToFit="1"/>
    </xf>
    <xf numFmtId="0" fontId="3" fillId="2" borderId="2" xfId="0" applyFont="1" applyFill="1" applyBorder="1" applyAlignment="1">
      <alignment horizontal="center" vertical="top"/>
    </xf>
    <xf numFmtId="0" fontId="3" fillId="2" borderId="11" xfId="0" applyFont="1" applyFill="1" applyBorder="1" applyAlignment="1">
      <alignment vertical="top"/>
    </xf>
    <xf numFmtId="0" fontId="3" fillId="2" borderId="3" xfId="0" applyFont="1" applyFill="1" applyBorder="1" applyAlignment="1">
      <alignment horizontal="center" vertical="top"/>
    </xf>
    <xf numFmtId="0" fontId="3" fillId="2" borderId="4" xfId="0" applyFont="1" applyFill="1" applyBorder="1" applyAlignment="1">
      <alignment horizontal="center" vertical="top"/>
    </xf>
    <xf numFmtId="0" fontId="7" fillId="2" borderId="2" xfId="0" applyFont="1" applyFill="1" applyBorder="1" applyAlignment="1">
      <alignment horizontal="center" vertical="top"/>
    </xf>
    <xf numFmtId="167" fontId="18" fillId="0" borderId="2" xfId="1" applyNumberFormat="1" applyFont="1" applyFill="1" applyBorder="1" applyAlignment="1">
      <alignment horizontal="center" vertical="top" wrapText="1"/>
    </xf>
    <xf numFmtId="170" fontId="18" fillId="0" borderId="2" xfId="1" applyNumberFormat="1" applyFont="1" applyFill="1" applyBorder="1" applyAlignment="1">
      <alignment horizontal="center" vertical="top" wrapText="1"/>
    </xf>
    <xf numFmtId="0" fontId="6" fillId="2" borderId="13" xfId="3" applyFont="1" applyFill="1" applyBorder="1" applyAlignment="1">
      <alignment vertical="top" wrapText="1"/>
    </xf>
    <xf numFmtId="165" fontId="6" fillId="0" borderId="13" xfId="5" applyNumberFormat="1" applyFont="1" applyFill="1" applyBorder="1" applyAlignment="1">
      <alignment vertical="top" wrapText="1"/>
    </xf>
    <xf numFmtId="0" fontId="3" fillId="2" borderId="2" xfId="0" applyFont="1" applyFill="1" applyBorder="1" applyAlignment="1">
      <alignment horizontal="center" vertical="top" wrapText="1"/>
    </xf>
    <xf numFmtId="164" fontId="3" fillId="2" borderId="2" xfId="0" applyNumberFormat="1" applyFont="1" applyFill="1" applyBorder="1" applyAlignment="1">
      <alignment horizontal="center" wrapText="1"/>
    </xf>
    <xf numFmtId="164" fontId="7" fillId="2" borderId="2" xfId="0" applyNumberFormat="1" applyFont="1" applyFill="1" applyBorder="1" applyAlignment="1">
      <alignment horizontal="center" wrapText="1"/>
    </xf>
    <xf numFmtId="166" fontId="7" fillId="2" borderId="2" xfId="1" applyNumberFormat="1" applyFont="1" applyFill="1" applyBorder="1" applyAlignment="1">
      <alignment horizontal="center" vertical="top"/>
    </xf>
    <xf numFmtId="0" fontId="6" fillId="2" borderId="0" xfId="3" applyFont="1" applyFill="1" applyAlignment="1">
      <alignment vertical="top" wrapText="1"/>
    </xf>
    <xf numFmtId="166" fontId="5" fillId="2" borderId="0" xfId="5" applyNumberFormat="1" applyFont="1" applyFill="1" applyBorder="1" applyAlignment="1">
      <alignment horizontal="center" vertical="top" wrapText="1"/>
    </xf>
    <xf numFmtId="0" fontId="3" fillId="2" borderId="2" xfId="0" applyFont="1" applyFill="1" applyBorder="1" applyAlignment="1">
      <alignment horizontal="left" vertical="top" wrapText="1"/>
    </xf>
    <xf numFmtId="166" fontId="3" fillId="2" borderId="2" xfId="1" applyNumberFormat="1" applyFont="1" applyFill="1" applyBorder="1" applyAlignment="1">
      <alignment horizontal="center" vertical="top"/>
    </xf>
    <xf numFmtId="166" fontId="3" fillId="2" borderId="5" xfId="1" applyNumberFormat="1" applyFont="1" applyFill="1" applyBorder="1" applyAlignment="1">
      <alignment horizontal="center" vertical="top"/>
    </xf>
    <xf numFmtId="166" fontId="3" fillId="0" borderId="2" xfId="0" applyNumberFormat="1" applyFont="1" applyBorder="1" applyAlignment="1">
      <alignment vertical="center" wrapText="1"/>
    </xf>
    <xf numFmtId="2" fontId="7" fillId="2" borderId="2" xfId="0" applyNumberFormat="1" applyFont="1" applyFill="1" applyBorder="1" applyAlignment="1">
      <alignment horizontal="center" vertical="top"/>
    </xf>
    <xf numFmtId="168" fontId="5" fillId="2" borderId="2" xfId="0" applyNumberFormat="1" applyFont="1" applyFill="1" applyBorder="1" applyAlignment="1">
      <alignment horizontal="center" vertical="top"/>
    </xf>
    <xf numFmtId="165" fontId="5" fillId="2" borderId="2" xfId="0" applyNumberFormat="1" applyFont="1" applyFill="1" applyBorder="1" applyAlignment="1">
      <alignment vertical="top"/>
    </xf>
    <xf numFmtId="172" fontId="5" fillId="2" borderId="2" xfId="0" applyNumberFormat="1" applyFont="1" applyFill="1" applyBorder="1" applyAlignment="1">
      <alignment horizontal="center" vertical="top"/>
    </xf>
    <xf numFmtId="167" fontId="7" fillId="2" borderId="2" xfId="5" applyNumberFormat="1" applyFont="1" applyFill="1" applyBorder="1" applyAlignment="1">
      <alignment horizontal="center" vertical="top" wrapText="1"/>
    </xf>
    <xf numFmtId="165" fontId="5" fillId="2" borderId="2" xfId="0" applyNumberFormat="1" applyFont="1" applyFill="1" applyBorder="1" applyAlignment="1">
      <alignment vertical="top" wrapText="1"/>
    </xf>
    <xf numFmtId="43" fontId="7" fillId="0" borderId="2" xfId="1" applyFont="1" applyBorder="1" applyAlignment="1">
      <alignment vertical="top"/>
    </xf>
    <xf numFmtId="43" fontId="7" fillId="0" borderId="2" xfId="0" applyNumberFormat="1" applyFont="1" applyBorder="1" applyAlignment="1">
      <alignment vertical="top" wrapText="1"/>
    </xf>
    <xf numFmtId="0" fontId="7" fillId="2" borderId="2" xfId="0" applyFont="1" applyFill="1" applyBorder="1" applyAlignment="1">
      <alignment horizontal="center" vertical="center" wrapText="1"/>
    </xf>
    <xf numFmtId="0" fontId="3" fillId="0" borderId="8" xfId="0" applyFont="1" applyBorder="1" applyAlignment="1">
      <alignment horizontal="left"/>
    </xf>
    <xf numFmtId="0" fontId="3" fillId="0" borderId="10" xfId="0" applyFont="1" applyBorder="1" applyAlignment="1">
      <alignment horizontal="left"/>
    </xf>
    <xf numFmtId="0" fontId="3" fillId="2" borderId="1" xfId="0" applyFont="1" applyFill="1" applyBorder="1" applyAlignment="1">
      <alignment wrapText="1"/>
    </xf>
    <xf numFmtId="0" fontId="6" fillId="0" borderId="7" xfId="0" applyFont="1" applyBorder="1" applyAlignment="1">
      <alignment horizontal="center" vertical="top" wrapText="1"/>
    </xf>
    <xf numFmtId="0" fontId="6" fillId="0" borderId="14" xfId="0" applyFont="1" applyBorder="1" applyAlignment="1">
      <alignment horizontal="center" vertical="top" wrapText="1"/>
    </xf>
    <xf numFmtId="1" fontId="6" fillId="0" borderId="15" xfId="0" applyNumberFormat="1" applyFont="1" applyBorder="1" applyAlignment="1">
      <alignment horizontal="center" vertical="top" wrapText="1"/>
    </xf>
    <xf numFmtId="0" fontId="6" fillId="0" borderId="16" xfId="0" applyFont="1" applyBorder="1" applyAlignment="1">
      <alignment horizontal="center" vertical="top" wrapText="1"/>
    </xf>
    <xf numFmtId="0" fontId="6" fillId="0" borderId="15" xfId="0" applyFont="1" applyBorder="1" applyAlignment="1">
      <alignment horizontal="center" vertical="top" wrapText="1"/>
    </xf>
    <xf numFmtId="165" fontId="6" fillId="0" borderId="16" xfId="0" applyNumberFormat="1" applyFont="1" applyBorder="1" applyAlignment="1">
      <alignment vertical="top" wrapText="1"/>
    </xf>
    <xf numFmtId="0" fontId="6" fillId="6" borderId="2" xfId="0" applyFont="1" applyFill="1" applyBorder="1" applyAlignment="1">
      <alignment horizontal="center" vertical="top" wrapText="1"/>
    </xf>
    <xf numFmtId="0" fontId="6" fillId="6" borderId="14" xfId="0" applyFont="1" applyFill="1" applyBorder="1" applyAlignment="1">
      <alignment horizontal="center" vertical="top" wrapText="1"/>
    </xf>
    <xf numFmtId="1" fontId="6" fillId="6" borderId="15" xfId="0" applyNumberFormat="1" applyFont="1" applyFill="1" applyBorder="1" applyAlignment="1">
      <alignment horizontal="center" vertical="top" wrapText="1"/>
    </xf>
    <xf numFmtId="0" fontId="6" fillId="6" borderId="16" xfId="0" applyFont="1" applyFill="1" applyBorder="1" applyAlignment="1">
      <alignment horizontal="center" vertical="top" wrapText="1"/>
    </xf>
    <xf numFmtId="0" fontId="6" fillId="6" borderId="15" xfId="0" applyFont="1" applyFill="1" applyBorder="1" applyAlignment="1">
      <alignment horizontal="center" vertical="top" wrapText="1"/>
    </xf>
    <xf numFmtId="165" fontId="6" fillId="6" borderId="16" xfId="0" applyNumberFormat="1" applyFont="1" applyFill="1" applyBorder="1" applyAlignment="1">
      <alignment vertical="top" wrapText="1"/>
    </xf>
    <xf numFmtId="0" fontId="7" fillId="0" borderId="20" xfId="0" applyFont="1" applyBorder="1" applyAlignment="1">
      <alignment horizontal="center" vertical="center"/>
    </xf>
    <xf numFmtId="0" fontId="9" fillId="0" borderId="2" xfId="0" applyFont="1" applyBorder="1" applyAlignment="1">
      <alignment vertical="center" wrapText="1"/>
    </xf>
    <xf numFmtId="43" fontId="7" fillId="0" borderId="22" xfId="1" applyFont="1" applyBorder="1" applyAlignment="1">
      <alignment vertical="top"/>
    </xf>
    <xf numFmtId="0" fontId="3" fillId="0" borderId="5" xfId="0" applyFont="1" applyBorder="1" applyAlignment="1">
      <alignment horizontal="center" vertical="center"/>
    </xf>
    <xf numFmtId="0" fontId="7" fillId="0" borderId="5" xfId="0" applyFont="1" applyBorder="1" applyAlignment="1">
      <alignment horizontal="center" vertical="center"/>
    </xf>
    <xf numFmtId="43" fontId="7" fillId="2" borderId="2" xfId="1" applyFont="1" applyFill="1" applyBorder="1" applyAlignment="1">
      <alignment vertical="top"/>
    </xf>
    <xf numFmtId="43" fontId="7" fillId="2" borderId="2" xfId="0" applyNumberFormat="1" applyFont="1" applyFill="1" applyBorder="1" applyAlignment="1">
      <alignment horizontal="center" vertical="center"/>
    </xf>
    <xf numFmtId="164" fontId="5" fillId="2" borderId="2" xfId="0" applyNumberFormat="1" applyFont="1" applyFill="1" applyBorder="1" applyAlignment="1">
      <alignment horizontal="center" vertical="center"/>
    </xf>
    <xf numFmtId="0" fontId="7" fillId="0" borderId="2" xfId="6" applyFont="1" applyBorder="1" applyAlignment="1">
      <alignment horizontal="left" vertical="top" wrapText="1"/>
    </xf>
    <xf numFmtId="43" fontId="7" fillId="0" borderId="2" xfId="6" applyNumberFormat="1" applyFont="1" applyBorder="1" applyAlignment="1">
      <alignment horizontal="center" vertical="top" wrapText="1"/>
    </xf>
    <xf numFmtId="43" fontId="7" fillId="2" borderId="2" xfId="1" applyFont="1" applyFill="1" applyBorder="1" applyAlignment="1">
      <alignment horizontal="right" vertical="top" wrapText="1"/>
    </xf>
    <xf numFmtId="43" fontId="7" fillId="0" borderId="2" xfId="1" applyFont="1" applyFill="1" applyBorder="1" applyAlignment="1">
      <alignment horizontal="right" vertical="top" wrapText="1"/>
    </xf>
    <xf numFmtId="0" fontId="5" fillId="0" borderId="2" xfId="0" applyFont="1" applyBorder="1" applyAlignment="1">
      <alignment horizontal="left" vertical="top"/>
    </xf>
    <xf numFmtId="43" fontId="5" fillId="0" borderId="2" xfId="1" applyFont="1" applyBorder="1" applyAlignment="1">
      <alignment horizontal="right" vertical="top"/>
    </xf>
    <xf numFmtId="49" fontId="5" fillId="0" borderId="24" xfId="0" applyNumberFormat="1" applyFont="1" applyBorder="1" applyAlignment="1">
      <alignment horizontal="center" vertical="top" wrapText="1"/>
    </xf>
    <xf numFmtId="1" fontId="5" fillId="0" borderId="23" xfId="0" applyNumberFormat="1" applyFont="1" applyBorder="1" applyAlignment="1">
      <alignment horizontal="center" vertical="top" wrapText="1"/>
    </xf>
    <xf numFmtId="0" fontId="5" fillId="0" borderId="23" xfId="0" applyFont="1" applyBorder="1" applyAlignment="1">
      <alignment horizontal="center" vertical="top" wrapText="1"/>
    </xf>
    <xf numFmtId="166" fontId="5" fillId="0" borderId="23" xfId="5" applyNumberFormat="1" applyFont="1" applyFill="1" applyBorder="1" applyAlignment="1">
      <alignment horizontal="center" vertical="top" wrapText="1"/>
    </xf>
    <xf numFmtId="165" fontId="6" fillId="0" borderId="24" xfId="5" applyNumberFormat="1" applyFont="1" applyFill="1" applyBorder="1" applyAlignment="1">
      <alignment vertical="top" wrapText="1"/>
    </xf>
    <xf numFmtId="49" fontId="5" fillId="0" borderId="13" xfId="0" applyNumberFormat="1" applyFont="1" applyBorder="1" applyAlignment="1">
      <alignment horizontal="center" vertical="top" wrapText="1"/>
    </xf>
    <xf numFmtId="1" fontId="5" fillId="0" borderId="25" xfId="0" applyNumberFormat="1" applyFont="1" applyBorder="1" applyAlignment="1">
      <alignment horizontal="center" vertical="top" wrapText="1"/>
    </xf>
    <xf numFmtId="0" fontId="5" fillId="0" borderId="25" xfId="0" applyFont="1" applyBorder="1" applyAlignment="1">
      <alignment horizontal="center" vertical="top" wrapText="1"/>
    </xf>
    <xf numFmtId="166" fontId="5" fillId="0" borderId="25" xfId="5" applyNumberFormat="1" applyFont="1" applyFill="1" applyBorder="1" applyAlignment="1">
      <alignment horizontal="center" vertical="top" wrapText="1"/>
    </xf>
    <xf numFmtId="165" fontId="11" fillId="0" borderId="2" xfId="5" applyNumberFormat="1" applyFont="1" applyFill="1" applyBorder="1" applyAlignment="1">
      <alignment vertical="top" wrapText="1"/>
    </xf>
    <xf numFmtId="0" fontId="5" fillId="2" borderId="2" xfId="0" applyFont="1" applyFill="1" applyBorder="1" applyAlignment="1">
      <alignment horizontal="center" vertical="top" wrapText="1"/>
    </xf>
    <xf numFmtId="0" fontId="15" fillId="2" borderId="26" xfId="0" applyFont="1" applyFill="1" applyBorder="1" applyAlignment="1">
      <alignment horizontal="center" vertical="top" wrapText="1"/>
    </xf>
    <xf numFmtId="2" fontId="5" fillId="2" borderId="26" xfId="0" applyNumberFormat="1" applyFont="1" applyFill="1" applyBorder="1" applyAlignment="1">
      <alignment horizontal="center" vertical="top" wrapText="1"/>
    </xf>
    <xf numFmtId="167" fontId="7" fillId="2" borderId="26" xfId="5" applyNumberFormat="1" applyFont="1" applyFill="1" applyBorder="1" applyAlignment="1">
      <alignment horizontal="center" vertical="top" wrapText="1"/>
    </xf>
    <xf numFmtId="172" fontId="5" fillId="2" borderId="26" xfId="0" applyNumberFormat="1" applyFont="1" applyFill="1" applyBorder="1" applyAlignment="1">
      <alignment vertical="top" wrapText="1"/>
    </xf>
    <xf numFmtId="173" fontId="5" fillId="0" borderId="2" xfId="0" applyNumberFormat="1" applyFont="1" applyBorder="1" applyAlignment="1">
      <alignment horizontal="center" vertical="top" wrapText="1"/>
    </xf>
    <xf numFmtId="172" fontId="5" fillId="0" borderId="2" xfId="0" applyNumberFormat="1" applyFont="1" applyBorder="1" applyAlignment="1">
      <alignment vertical="top" wrapText="1"/>
    </xf>
    <xf numFmtId="0" fontId="7" fillId="0" borderId="21" xfId="0" applyFont="1" applyBorder="1" applyAlignment="1">
      <alignment horizontal="center" vertical="top"/>
    </xf>
    <xf numFmtId="43" fontId="7" fillId="0" borderId="2" xfId="1" applyFont="1" applyBorder="1" applyAlignment="1">
      <alignment horizontal="center" vertical="top"/>
    </xf>
    <xf numFmtId="0" fontId="5" fillId="0" borderId="23" xfId="0" applyFont="1" applyBorder="1" applyAlignment="1">
      <alignment horizontal="right" vertical="top" wrapText="1"/>
    </xf>
    <xf numFmtId="2" fontId="5" fillId="2" borderId="2" xfId="0" applyNumberFormat="1" applyFont="1" applyFill="1" applyBorder="1" applyAlignment="1">
      <alignment horizontal="center" vertical="center"/>
    </xf>
    <xf numFmtId="0" fontId="5" fillId="2" borderId="2" xfId="0" applyFont="1" applyFill="1" applyBorder="1" applyAlignment="1">
      <alignment horizontal="center" vertical="center"/>
    </xf>
    <xf numFmtId="0" fontId="3" fillId="2" borderId="0" xfId="0" applyFont="1" applyFill="1" applyAlignment="1">
      <alignment vertical="top" wrapText="1"/>
    </xf>
    <xf numFmtId="0" fontId="15" fillId="2" borderId="7" xfId="0" applyFont="1" applyFill="1" applyBorder="1" applyAlignment="1">
      <alignment horizontal="center" vertical="top" wrapText="1"/>
    </xf>
    <xf numFmtId="2" fontId="15" fillId="2" borderId="7" xfId="5" applyNumberFormat="1" applyFont="1" applyFill="1" applyBorder="1" applyAlignment="1">
      <alignment horizontal="center" vertical="top" wrapText="1"/>
    </xf>
    <xf numFmtId="168" fontId="5" fillId="2" borderId="7" xfId="0" applyNumberFormat="1" applyFont="1" applyFill="1" applyBorder="1" applyAlignment="1">
      <alignment horizontal="center" vertical="top" wrapText="1"/>
    </xf>
    <xf numFmtId="165" fontId="5" fillId="2" borderId="7" xfId="0" applyNumberFormat="1" applyFont="1" applyFill="1" applyBorder="1" applyAlignment="1">
      <alignment vertical="top" wrapText="1"/>
    </xf>
    <xf numFmtId="172" fontId="5" fillId="2" borderId="2" xfId="0" applyNumberFormat="1" applyFont="1" applyFill="1" applyBorder="1" applyAlignment="1">
      <alignment horizontal="center" vertical="top" wrapText="1"/>
    </xf>
    <xf numFmtId="0" fontId="6" fillId="2" borderId="23" xfId="0" applyFont="1" applyFill="1" applyBorder="1" applyAlignment="1">
      <alignment horizontal="left" vertical="top" wrapText="1"/>
    </xf>
    <xf numFmtId="1" fontId="6" fillId="2" borderId="23" xfId="0" applyNumberFormat="1" applyFont="1" applyFill="1" applyBorder="1" applyAlignment="1">
      <alignment horizontal="center" vertical="top" wrapText="1"/>
    </xf>
    <xf numFmtId="0" fontId="6" fillId="2" borderId="23" xfId="0" applyFont="1" applyFill="1" applyBorder="1" applyAlignment="1">
      <alignment horizontal="center" vertical="top" wrapText="1"/>
    </xf>
    <xf numFmtId="166" fontId="6" fillId="2" borderId="23" xfId="5" applyNumberFormat="1" applyFont="1" applyFill="1" applyBorder="1" applyAlignment="1">
      <alignment horizontal="center" vertical="top" wrapText="1"/>
    </xf>
    <xf numFmtId="165" fontId="6" fillId="2" borderId="24" xfId="5" applyNumberFormat="1" applyFont="1" applyFill="1" applyBorder="1" applyAlignment="1">
      <alignment vertical="top" wrapText="1"/>
    </xf>
    <xf numFmtId="0" fontId="6" fillId="2" borderId="25" xfId="0" applyFont="1" applyFill="1" applyBorder="1" applyAlignment="1">
      <alignment horizontal="left" vertical="top" wrapText="1"/>
    </xf>
    <xf numFmtId="1" fontId="6" fillId="2" borderId="25" xfId="0" applyNumberFormat="1" applyFont="1" applyFill="1" applyBorder="1" applyAlignment="1">
      <alignment horizontal="center" vertical="top" wrapText="1"/>
    </xf>
    <xf numFmtId="0" fontId="6" fillId="2" borderId="25" xfId="0" applyFont="1" applyFill="1" applyBorder="1" applyAlignment="1">
      <alignment horizontal="center" vertical="top" wrapText="1"/>
    </xf>
    <xf numFmtId="166" fontId="6" fillId="2" borderId="25" xfId="5" applyNumberFormat="1" applyFont="1" applyFill="1" applyBorder="1" applyAlignment="1">
      <alignment horizontal="center" vertical="top" wrapText="1"/>
    </xf>
    <xf numFmtId="165" fontId="6" fillId="2" borderId="13" xfId="5" applyNumberFormat="1" applyFont="1" applyFill="1" applyBorder="1" applyAlignment="1">
      <alignment vertical="top" wrapText="1"/>
    </xf>
    <xf numFmtId="0" fontId="5" fillId="2" borderId="0" xfId="0" applyFont="1" applyFill="1" applyAlignment="1">
      <alignment horizontal="right" vertical="top" wrapText="1"/>
    </xf>
    <xf numFmtId="1" fontId="5" fillId="2" borderId="0" xfId="0" applyNumberFormat="1" applyFont="1" applyFill="1" applyAlignment="1">
      <alignment horizontal="center" vertical="top" wrapText="1"/>
    </xf>
    <xf numFmtId="0" fontId="5" fillId="2" borderId="0" xfId="0" applyFont="1" applyFill="1" applyAlignment="1">
      <alignment horizontal="center" vertical="top" wrapText="1"/>
    </xf>
    <xf numFmtId="165" fontId="6" fillId="2" borderId="7" xfId="5" applyNumberFormat="1" applyFont="1" applyFill="1" applyBorder="1" applyAlignment="1">
      <alignment vertical="top" wrapText="1"/>
    </xf>
    <xf numFmtId="0" fontId="15" fillId="2" borderId="28" xfId="0" applyFont="1" applyFill="1" applyBorder="1" applyAlignment="1">
      <alignment horizontal="center" vertical="top" wrapText="1"/>
    </xf>
    <xf numFmtId="0" fontId="7" fillId="0" borderId="29" xfId="0" applyFont="1" applyBorder="1"/>
    <xf numFmtId="0" fontId="5" fillId="2" borderId="30" xfId="0" applyFont="1" applyFill="1" applyBorder="1" applyAlignment="1">
      <alignment vertical="top" wrapText="1"/>
    </xf>
    <xf numFmtId="0" fontId="5" fillId="2" borderId="31" xfId="0" applyFont="1" applyFill="1" applyBorder="1" applyAlignment="1">
      <alignment vertical="top" wrapText="1"/>
    </xf>
    <xf numFmtId="165" fontId="5" fillId="2" borderId="26" xfId="0" applyNumberFormat="1" applyFont="1" applyFill="1" applyBorder="1" applyAlignment="1">
      <alignment vertical="top" wrapText="1"/>
    </xf>
    <xf numFmtId="0" fontId="5" fillId="2" borderId="32" xfId="0" applyFont="1" applyFill="1" applyBorder="1" applyAlignment="1">
      <alignment vertical="top" wrapText="1"/>
    </xf>
    <xf numFmtId="0" fontId="15" fillId="2" borderId="33" xfId="0" applyFont="1" applyFill="1" applyBorder="1" applyAlignment="1">
      <alignment horizontal="center" vertical="top" wrapText="1"/>
    </xf>
    <xf numFmtId="167" fontId="7" fillId="2" borderId="33" xfId="5" applyNumberFormat="1" applyFont="1" applyFill="1" applyBorder="1" applyAlignment="1">
      <alignment horizontal="center" vertical="top" wrapText="1"/>
    </xf>
    <xf numFmtId="165" fontId="5" fillId="2" borderId="33" xfId="0" applyNumberFormat="1" applyFont="1" applyFill="1" applyBorder="1" applyAlignment="1">
      <alignment vertical="top" wrapText="1"/>
    </xf>
    <xf numFmtId="0" fontId="15" fillId="2" borderId="34" xfId="0" applyFont="1" applyFill="1" applyBorder="1" applyAlignment="1">
      <alignment horizontal="center" vertical="top" wrapText="1"/>
    </xf>
    <xf numFmtId="0" fontId="6" fillId="2" borderId="6" xfId="3" applyFont="1" applyFill="1" applyBorder="1" applyAlignment="1">
      <alignment vertical="top" wrapText="1"/>
    </xf>
    <xf numFmtId="0" fontId="6" fillId="2" borderId="35" xfId="3" applyFont="1" applyFill="1" applyBorder="1" applyAlignment="1">
      <alignment vertical="top" wrapText="1"/>
    </xf>
    <xf numFmtId="0" fontId="6" fillId="2" borderId="13" xfId="3" applyFont="1" applyFill="1" applyBorder="1" applyAlignment="1">
      <alignment horizontal="right" vertical="top" wrapText="1"/>
    </xf>
    <xf numFmtId="0" fontId="6" fillId="2" borderId="7" xfId="3" applyFont="1" applyFill="1" applyBorder="1" applyAlignment="1">
      <alignment horizontal="center" vertical="top" wrapText="1"/>
    </xf>
    <xf numFmtId="0" fontId="6" fillId="2" borderId="7" xfId="3" applyFont="1" applyFill="1" applyBorder="1" applyAlignment="1">
      <alignment vertical="top" wrapText="1"/>
    </xf>
    <xf numFmtId="43" fontId="3" fillId="0" borderId="7" xfId="1" applyFont="1" applyBorder="1" applyAlignment="1">
      <alignment horizontal="right" vertical="top"/>
    </xf>
    <xf numFmtId="165" fontId="11" fillId="0" borderId="7" xfId="5" applyNumberFormat="1" applyFont="1" applyFill="1" applyBorder="1" applyAlignment="1">
      <alignment vertical="top" wrapText="1"/>
    </xf>
    <xf numFmtId="0" fontId="5" fillId="2" borderId="13" xfId="3" applyFont="1" applyFill="1" applyBorder="1" applyAlignment="1">
      <alignment horizontal="right" vertical="top" wrapText="1"/>
    </xf>
    <xf numFmtId="0" fontId="5" fillId="2" borderId="13" xfId="3" applyFont="1" applyFill="1" applyBorder="1" applyAlignment="1">
      <alignment vertical="top" wrapText="1"/>
    </xf>
    <xf numFmtId="0" fontId="5" fillId="2" borderId="7" xfId="3" applyFont="1" applyFill="1" applyBorder="1" applyAlignment="1">
      <alignment horizontal="center" vertical="top" wrapText="1"/>
    </xf>
    <xf numFmtId="0" fontId="5" fillId="2" borderId="7" xfId="3" applyFont="1" applyFill="1" applyBorder="1" applyAlignment="1">
      <alignment vertical="top" wrapText="1"/>
    </xf>
    <xf numFmtId="43" fontId="7" fillId="0" borderId="7" xfId="1" applyFont="1" applyBorder="1" applyAlignment="1">
      <alignment horizontal="right" vertical="top"/>
    </xf>
    <xf numFmtId="165" fontId="12" fillId="0" borderId="7" xfId="5" applyNumberFormat="1" applyFont="1" applyFill="1" applyBorder="1" applyAlignment="1">
      <alignment vertical="top" wrapText="1"/>
    </xf>
    <xf numFmtId="0" fontId="15" fillId="2" borderId="36" xfId="0" applyFont="1" applyFill="1" applyBorder="1" applyAlignment="1">
      <alignment horizontal="center" vertical="top" wrapText="1"/>
    </xf>
    <xf numFmtId="2" fontId="5" fillId="2" borderId="28" xfId="0" applyNumberFormat="1" applyFont="1" applyFill="1" applyBorder="1" applyAlignment="1">
      <alignment horizontal="center" vertical="top" wrapText="1"/>
    </xf>
    <xf numFmtId="165" fontId="12" fillId="0" borderId="2" xfId="5" applyNumberFormat="1" applyFont="1" applyFill="1" applyBorder="1" applyAlignment="1">
      <alignment vertical="top" wrapText="1"/>
    </xf>
    <xf numFmtId="0" fontId="5" fillId="0" borderId="7" xfId="0" applyFont="1" applyBorder="1" applyAlignment="1">
      <alignment horizontal="center" vertical="top" wrapText="1"/>
    </xf>
    <xf numFmtId="0" fontId="6" fillId="0" borderId="7" xfId="0" applyFont="1" applyBorder="1" applyAlignment="1">
      <alignment vertical="top" wrapText="1"/>
    </xf>
    <xf numFmtId="1" fontId="5" fillId="0" borderId="37" xfId="0" applyNumberFormat="1" applyFont="1" applyBorder="1" applyAlignment="1">
      <alignment horizontal="center" vertical="top" wrapText="1"/>
    </xf>
    <xf numFmtId="173" fontId="5" fillId="0" borderId="0" xfId="0" applyNumberFormat="1" applyFont="1" applyAlignment="1">
      <alignment horizontal="center" vertical="top" wrapText="1"/>
    </xf>
    <xf numFmtId="172" fontId="6" fillId="0" borderId="27" xfId="0" applyNumberFormat="1" applyFont="1" applyBorder="1" applyAlignment="1">
      <alignment horizontal="right" vertical="top" wrapText="1"/>
    </xf>
    <xf numFmtId="0" fontId="5" fillId="0" borderId="24" xfId="0" applyFont="1" applyBorder="1" applyAlignment="1">
      <alignment horizontal="center" vertical="top" wrapText="1"/>
    </xf>
    <xf numFmtId="0" fontId="6" fillId="0" borderId="24" xfId="0" applyFont="1" applyBorder="1" applyAlignment="1">
      <alignment vertical="top" wrapText="1"/>
    </xf>
    <xf numFmtId="1" fontId="5" fillId="0" borderId="38" xfId="0" applyNumberFormat="1" applyFont="1" applyBorder="1" applyAlignment="1">
      <alignment horizontal="center" vertical="top" wrapText="1"/>
    </xf>
    <xf numFmtId="173" fontId="5" fillId="0" borderId="23" xfId="0" applyNumberFormat="1" applyFont="1" applyBorder="1" applyAlignment="1">
      <alignment horizontal="center" vertical="top" wrapText="1"/>
    </xf>
    <xf numFmtId="172" fontId="6" fillId="0" borderId="24" xfId="0" applyNumberFormat="1" applyFont="1" applyBorder="1" applyAlignment="1">
      <alignment vertical="top" wrapText="1"/>
    </xf>
    <xf numFmtId="0" fontId="3" fillId="0" borderId="2" xfId="0" applyFont="1" applyBorder="1" applyAlignment="1">
      <alignment horizontal="right" wrapText="1"/>
    </xf>
    <xf numFmtId="0" fontId="3" fillId="2" borderId="1" xfId="0" applyFont="1" applyFill="1" applyBorder="1" applyAlignment="1">
      <alignment vertical="center" wrapText="1"/>
    </xf>
    <xf numFmtId="0" fontId="3" fillId="2" borderId="11" xfId="0" applyFont="1" applyFill="1" applyBorder="1" applyAlignment="1">
      <alignment vertical="center"/>
    </xf>
    <xf numFmtId="169" fontId="3" fillId="0" borderId="6" xfId="1" applyNumberFormat="1" applyFont="1" applyFill="1" applyBorder="1" applyAlignment="1">
      <alignment horizontal="center" wrapText="1"/>
    </xf>
    <xf numFmtId="0" fontId="6" fillId="6" borderId="17" xfId="0" applyFont="1" applyFill="1" applyBorder="1" applyAlignment="1">
      <alignment horizontal="center" vertical="top" wrapText="1"/>
    </xf>
    <xf numFmtId="0" fontId="6" fillId="6" borderId="18" xfId="0" applyFont="1" applyFill="1" applyBorder="1" applyAlignment="1">
      <alignment horizontal="center" vertical="top" wrapText="1"/>
    </xf>
    <xf numFmtId="0" fontId="6" fillId="6" borderId="19" xfId="0" applyFont="1" applyFill="1" applyBorder="1" applyAlignment="1">
      <alignment horizontal="center" vertical="top"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0" xfId="0" applyFont="1" applyAlignment="1">
      <alignment horizontal="center" wrapText="1"/>
    </xf>
    <xf numFmtId="0" fontId="3" fillId="2" borderId="2" xfId="0" applyFont="1" applyFill="1" applyBorder="1" applyAlignment="1">
      <alignment horizontal="left" wrapText="1"/>
    </xf>
    <xf numFmtId="0" fontId="3" fillId="0" borderId="2" xfId="0" applyFont="1" applyBorder="1" applyAlignment="1">
      <alignment vertical="center" wrapText="1"/>
    </xf>
    <xf numFmtId="0" fontId="16" fillId="2" borderId="2" xfId="0" applyFont="1" applyFill="1" applyBorder="1" applyAlignment="1">
      <alignment vertical="center" wrapText="1"/>
    </xf>
    <xf numFmtId="0" fontId="7" fillId="0" borderId="2" xfId="0" applyFont="1" applyBorder="1" applyAlignment="1">
      <alignment vertical="center" wrapText="1"/>
    </xf>
    <xf numFmtId="0" fontId="7" fillId="0" borderId="0" xfId="0" applyFont="1" applyAlignment="1">
      <alignment vertical="top" wrapText="1"/>
    </xf>
    <xf numFmtId="0" fontId="3" fillId="0" borderId="2" xfId="0" applyFont="1" applyBorder="1" applyAlignment="1">
      <alignment horizontal="left" vertical="center" wrapText="1"/>
    </xf>
  </cellXfs>
  <cellStyles count="15">
    <cellStyle name="Comma" xfId="1" builtinId="3"/>
    <cellStyle name="Comma 2" xfId="5" xr:uid="{13A7843B-4AB3-4BAE-B76A-E878CB8E5CF3}"/>
    <cellStyle name="Comma 2 2 10" xfId="9" xr:uid="{DF774C13-05BE-4DC5-9038-2884ECEFA6F0}"/>
    <cellStyle name="Comma 2 2 2" xfId="14" xr:uid="{49E82CF4-B878-4960-BECA-7AA746680DD2}"/>
    <cellStyle name="Comma 33" xfId="11" xr:uid="{D387CA50-DAD7-4B96-848B-9731A766BD86}"/>
    <cellStyle name="Comma 4 10" xfId="12" xr:uid="{8A231264-2744-41AD-96E9-BA5316A1D621}"/>
    <cellStyle name="Currency" xfId="2" builtinId="4"/>
    <cellStyle name="Normal" xfId="0" builtinId="0"/>
    <cellStyle name="Normal 15" xfId="7" xr:uid="{356BF286-4298-4A7D-BBCE-33760DF2F30E}"/>
    <cellStyle name="Normal 2" xfId="3" xr:uid="{9069A3E9-350F-4F3B-B07C-ACC63E9DDC6D}"/>
    <cellStyle name="Normal 2 2 10" xfId="8" xr:uid="{0956EEA4-67EF-4598-BDA9-142BA9127F21}"/>
    <cellStyle name="Normal 2 3" xfId="10" xr:uid="{AC27AFCB-3BCE-4D29-9357-3F557966E712}"/>
    <cellStyle name="Normal 26 2" xfId="4" xr:uid="{EF7DA30C-E78F-449D-B821-61F7434DC4A7}"/>
    <cellStyle name="Normal 3" xfId="6" xr:uid="{00000000-0005-0000-0000-000032000000}"/>
    <cellStyle name="Normal 5 3" xfId="13" xr:uid="{EFA55A7D-F9B0-4F14-B353-BA7A7FDDC0F4}"/>
  </cellStyles>
  <dxfs count="0"/>
  <tableStyles count="0" defaultTableStyle="TableStyleMedium2" defaultPivotStyle="PivotStyleLight16"/>
  <colors>
    <mruColors>
      <color rgb="FF2E1CB4"/>
      <color rgb="FF2611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52C6D-29AB-47F0-9540-170BE96B9B34}">
  <dimension ref="A1:F12"/>
  <sheetViews>
    <sheetView tabSelected="1" topLeftCell="A2" workbookViewId="0">
      <selection activeCell="B13" sqref="B13"/>
    </sheetView>
  </sheetViews>
  <sheetFormatPr defaultColWidth="23.26953125" defaultRowHeight="16.5" x14ac:dyDescent="0.5"/>
  <cols>
    <col min="1" max="1" width="8.1796875" style="32" customWidth="1"/>
    <col min="2" max="2" width="44.26953125" style="32" customWidth="1"/>
    <col min="3" max="3" width="26.26953125" style="32" customWidth="1"/>
    <col min="4" max="5" width="23.26953125" style="32"/>
    <col min="6" max="6" width="23.26953125" style="258"/>
    <col min="7" max="16384" width="23.26953125" style="32"/>
  </cols>
  <sheetData>
    <row r="1" spans="1:6" x14ac:dyDescent="0.5">
      <c r="F1" s="257"/>
    </row>
    <row r="2" spans="1:6" x14ac:dyDescent="0.5">
      <c r="A2" s="425" t="s">
        <v>0</v>
      </c>
      <c r="B2" s="425"/>
      <c r="C2" s="425"/>
    </row>
    <row r="3" spans="1:6" x14ac:dyDescent="0.5">
      <c r="A3" s="259" t="s">
        <v>1</v>
      </c>
      <c r="B3" s="260" t="s">
        <v>2</v>
      </c>
      <c r="C3" s="261" t="s">
        <v>3</v>
      </c>
    </row>
    <row r="4" spans="1:6" x14ac:dyDescent="0.5">
      <c r="A4" s="202">
        <v>1</v>
      </c>
      <c r="B4" s="46" t="s">
        <v>4</v>
      </c>
      <c r="C4" s="262"/>
    </row>
    <row r="5" spans="1:6" x14ac:dyDescent="0.5">
      <c r="A5" s="202">
        <v>2</v>
      </c>
      <c r="B5" s="58" t="s">
        <v>5</v>
      </c>
      <c r="C5" s="262"/>
    </row>
    <row r="6" spans="1:6" x14ac:dyDescent="0.5">
      <c r="A6" s="202">
        <v>3</v>
      </c>
      <c r="B6" s="58" t="s">
        <v>6</v>
      </c>
      <c r="C6" s="262"/>
    </row>
    <row r="7" spans="1:6" x14ac:dyDescent="0.5">
      <c r="A7" s="202">
        <f t="shared" ref="A6:A7" si="0">A6+1</f>
        <v>4</v>
      </c>
      <c r="B7" s="58" t="s">
        <v>7</v>
      </c>
      <c r="C7" s="262"/>
    </row>
    <row r="8" spans="1:6" x14ac:dyDescent="0.5">
      <c r="A8" s="202">
        <f>A7+1</f>
        <v>5</v>
      </c>
      <c r="B8" s="58" t="s">
        <v>8</v>
      </c>
      <c r="C8" s="262"/>
    </row>
    <row r="9" spans="1:6" x14ac:dyDescent="0.5">
      <c r="A9" s="202"/>
      <c r="B9" s="58"/>
      <c r="C9" s="262"/>
    </row>
    <row r="10" spans="1:6" s="187" customFormat="1" x14ac:dyDescent="0.5">
      <c r="A10" s="190"/>
      <c r="B10" s="95" t="s">
        <v>9</v>
      </c>
      <c r="C10" s="263"/>
      <c r="F10" s="257"/>
    </row>
    <row r="11" spans="1:6" s="187" customFormat="1" x14ac:dyDescent="0.5">
      <c r="B11" s="264"/>
      <c r="C11" s="257"/>
      <c r="F11" s="257"/>
    </row>
    <row r="12" spans="1:6" s="187" customFormat="1" x14ac:dyDescent="0.5">
      <c r="B12" s="264"/>
      <c r="C12" s="265"/>
      <c r="F12" s="257"/>
    </row>
  </sheetData>
  <mergeCells count="1">
    <mergeCell ref="A2:C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BC6F51-57C7-4D4B-A08F-FFD05A62FBC0}">
  <dimension ref="A1:F84"/>
  <sheetViews>
    <sheetView view="pageBreakPreview" zoomScale="60" zoomScaleNormal="100" workbookViewId="0">
      <selection activeCell="F5" sqref="F5"/>
    </sheetView>
  </sheetViews>
  <sheetFormatPr defaultColWidth="9.26953125" defaultRowHeight="16.5" x14ac:dyDescent="0.5"/>
  <cols>
    <col min="1" max="1" width="12.26953125" style="30" customWidth="1"/>
    <col min="2" max="2" width="44.7265625" style="30" customWidth="1"/>
    <col min="3" max="3" width="9.7265625" style="30" customWidth="1"/>
    <col min="4" max="4" width="8.81640625" style="30" customWidth="1"/>
    <col min="5" max="5" width="11.453125" style="30" bestFit="1" customWidth="1"/>
    <col min="6" max="6" width="17.453125" style="30" customWidth="1"/>
    <col min="7" max="16384" width="9.26953125" style="30"/>
  </cols>
  <sheetData>
    <row r="1" spans="1:6" ht="17" thickBot="1" x14ac:dyDescent="0.55000000000000004">
      <c r="A1" s="432" t="s">
        <v>65</v>
      </c>
      <c r="B1" s="432"/>
      <c r="C1" s="432"/>
      <c r="D1" s="432"/>
      <c r="E1" s="432"/>
      <c r="F1" s="432"/>
    </row>
    <row r="2" spans="1:6" x14ac:dyDescent="0.5">
      <c r="A2" s="315" t="s">
        <v>10</v>
      </c>
      <c r="B2" s="149" t="s">
        <v>11</v>
      </c>
    </row>
    <row r="3" spans="1:6" x14ac:dyDescent="0.5">
      <c r="A3" s="316" t="s">
        <v>12</v>
      </c>
      <c r="B3" s="150" t="s">
        <v>13</v>
      </c>
    </row>
    <row r="4" spans="1:6" x14ac:dyDescent="0.5">
      <c r="A4" s="316" t="s">
        <v>14</v>
      </c>
      <c r="B4" s="150" t="s">
        <v>66</v>
      </c>
    </row>
    <row r="5" spans="1:6" x14ac:dyDescent="0.5">
      <c r="A5" s="316" t="s">
        <v>15</v>
      </c>
      <c r="B5" s="150" t="s">
        <v>67</v>
      </c>
    </row>
    <row r="6" spans="1:6" ht="69.650000000000006" customHeight="1" thickBot="1" x14ac:dyDescent="0.55000000000000004">
      <c r="A6" s="151" t="s">
        <v>16</v>
      </c>
      <c r="B6" s="317" t="s">
        <v>68</v>
      </c>
    </row>
    <row r="7" spans="1:6" ht="24.65" customHeight="1" thickBot="1" x14ac:dyDescent="0.55000000000000004">
      <c r="A7" s="318"/>
      <c r="B7" s="319"/>
      <c r="C7" s="320"/>
      <c r="D7" s="321"/>
      <c r="E7" s="322"/>
      <c r="F7" s="323"/>
    </row>
    <row r="8" spans="1:6" ht="34.15" customHeight="1" x14ac:dyDescent="0.5">
      <c r="A8" s="324" t="s">
        <v>17</v>
      </c>
      <c r="B8" s="426" t="s">
        <v>69</v>
      </c>
      <c r="C8" s="427"/>
      <c r="D8" s="427"/>
      <c r="E8" s="427"/>
      <c r="F8" s="428"/>
    </row>
    <row r="9" spans="1:6" ht="25.15" customHeight="1" thickBot="1" x14ac:dyDescent="0.55000000000000004">
      <c r="A9" s="324" t="s">
        <v>18</v>
      </c>
      <c r="B9" s="325" t="s">
        <v>16</v>
      </c>
      <c r="C9" s="326" t="s">
        <v>19</v>
      </c>
      <c r="D9" s="327" t="s">
        <v>20</v>
      </c>
      <c r="E9" s="328" t="s">
        <v>21</v>
      </c>
      <c r="F9" s="329" t="s">
        <v>22</v>
      </c>
    </row>
    <row r="10" spans="1:6" x14ac:dyDescent="0.5">
      <c r="A10" s="330">
        <v>1</v>
      </c>
      <c r="B10" s="47" t="s">
        <v>70</v>
      </c>
      <c r="C10" s="331"/>
      <c r="D10" s="112"/>
      <c r="E10" s="154"/>
      <c r="F10" s="312"/>
    </row>
    <row r="11" spans="1:6" s="31" customFormat="1" ht="49.5" x14ac:dyDescent="0.35">
      <c r="A11" s="361">
        <v>1.1000000000000001</v>
      </c>
      <c r="B11" s="59" t="s">
        <v>71</v>
      </c>
      <c r="C11" s="59" t="s">
        <v>44</v>
      </c>
      <c r="D11" s="362">
        <f>0.3*0.6*(400)</f>
        <v>72</v>
      </c>
      <c r="E11" s="155"/>
      <c r="F11" s="332"/>
    </row>
    <row r="12" spans="1:6" x14ac:dyDescent="0.5">
      <c r="A12" s="333"/>
      <c r="B12" s="47" t="s">
        <v>24</v>
      </c>
      <c r="C12" s="113"/>
      <c r="D12" s="141"/>
      <c r="E12" s="5"/>
      <c r="F12" s="6"/>
    </row>
    <row r="13" spans="1:6" x14ac:dyDescent="0.5">
      <c r="A13" s="334"/>
      <c r="B13" s="58"/>
      <c r="C13" s="112"/>
      <c r="D13" s="70"/>
      <c r="E13" s="154"/>
      <c r="F13" s="312"/>
    </row>
    <row r="14" spans="1:6" x14ac:dyDescent="0.5">
      <c r="A14" s="73">
        <v>2</v>
      </c>
      <c r="B14" s="77" t="s">
        <v>72</v>
      </c>
      <c r="C14" s="73"/>
      <c r="D14" s="73"/>
      <c r="E14" s="155"/>
      <c r="F14" s="335"/>
    </row>
    <row r="15" spans="1:6" ht="165" x14ac:dyDescent="0.5">
      <c r="A15" s="73"/>
      <c r="B15" s="72" t="s">
        <v>25</v>
      </c>
      <c r="C15" s="73"/>
      <c r="D15" s="73"/>
      <c r="E15" s="155"/>
      <c r="F15" s="335"/>
    </row>
    <row r="16" spans="1:6" ht="33" x14ac:dyDescent="0.5">
      <c r="A16" s="73">
        <v>2.1</v>
      </c>
      <c r="B16" s="43" t="s">
        <v>26</v>
      </c>
      <c r="C16" s="73" t="s">
        <v>27</v>
      </c>
      <c r="D16" s="73">
        <v>700</v>
      </c>
      <c r="E16" s="196"/>
      <c r="F16" s="196"/>
    </row>
    <row r="17" spans="1:6" ht="17" thickBot="1" x14ac:dyDescent="0.55000000000000004">
      <c r="A17" s="73"/>
      <c r="B17" s="363" t="s">
        <v>73</v>
      </c>
      <c r="C17" s="73"/>
      <c r="D17" s="336"/>
      <c r="E17" s="155"/>
      <c r="F17" s="335"/>
    </row>
    <row r="18" spans="1:6" ht="17" thickTop="1" x14ac:dyDescent="0.5">
      <c r="A18" s="73"/>
      <c r="B18" s="78"/>
      <c r="C18" s="73"/>
      <c r="D18" s="73"/>
      <c r="E18" s="155"/>
      <c r="F18" s="335"/>
    </row>
    <row r="19" spans="1:6" x14ac:dyDescent="0.5">
      <c r="A19" s="73">
        <v>4</v>
      </c>
      <c r="B19" s="77" t="s">
        <v>74</v>
      </c>
      <c r="C19" s="73"/>
      <c r="D19" s="73"/>
      <c r="E19" s="155"/>
      <c r="F19" s="335"/>
    </row>
    <row r="20" spans="1:6" x14ac:dyDescent="0.5">
      <c r="A20" s="73"/>
      <c r="B20" s="78" t="s">
        <v>29</v>
      </c>
      <c r="C20" s="73"/>
      <c r="D20" s="73"/>
      <c r="E20" s="155"/>
      <c r="F20" s="335"/>
    </row>
    <row r="21" spans="1:6" x14ac:dyDescent="0.5">
      <c r="A21" s="337">
        <v>3.1</v>
      </c>
      <c r="B21" s="79" t="s">
        <v>30</v>
      </c>
      <c r="C21" s="338" t="s">
        <v>31</v>
      </c>
      <c r="D21" s="339">
        <v>4</v>
      </c>
      <c r="E21" s="340"/>
      <c r="F21" s="131"/>
    </row>
    <row r="22" spans="1:6" x14ac:dyDescent="0.5">
      <c r="A22" s="337">
        <v>3.2</v>
      </c>
      <c r="B22" s="79" t="s">
        <v>32</v>
      </c>
      <c r="C22" s="338" t="s">
        <v>31</v>
      </c>
      <c r="D22" s="339">
        <v>5</v>
      </c>
      <c r="E22" s="340"/>
      <c r="F22" s="131"/>
    </row>
    <row r="23" spans="1:6" x14ac:dyDescent="0.5">
      <c r="A23" s="337">
        <v>3.3</v>
      </c>
      <c r="B23" s="79" t="s">
        <v>33</v>
      </c>
      <c r="C23" s="338" t="s">
        <v>31</v>
      </c>
      <c r="D23" s="339">
        <v>4</v>
      </c>
      <c r="E23" s="341"/>
      <c r="F23" s="81"/>
    </row>
    <row r="24" spans="1:6" x14ac:dyDescent="0.5">
      <c r="A24" s="337">
        <v>3.4</v>
      </c>
      <c r="B24" s="79" t="s">
        <v>34</v>
      </c>
      <c r="C24" s="338" t="s">
        <v>31</v>
      </c>
      <c r="D24" s="339">
        <v>2</v>
      </c>
      <c r="E24" s="341"/>
      <c r="F24" s="81"/>
    </row>
    <row r="25" spans="1:6" x14ac:dyDescent="0.5">
      <c r="A25" s="337">
        <v>3.5</v>
      </c>
      <c r="B25" s="79" t="s">
        <v>35</v>
      </c>
      <c r="C25" s="338" t="s">
        <v>31</v>
      </c>
      <c r="D25" s="339">
        <v>5</v>
      </c>
      <c r="E25" s="341"/>
      <c r="F25" s="81"/>
    </row>
    <row r="26" spans="1:6" x14ac:dyDescent="0.5">
      <c r="A26" s="337">
        <v>3.6</v>
      </c>
      <c r="B26" s="79" t="s">
        <v>36</v>
      </c>
      <c r="C26" s="338" t="s">
        <v>31</v>
      </c>
      <c r="D26" s="339">
        <v>3</v>
      </c>
      <c r="E26" s="341"/>
      <c r="F26" s="81"/>
    </row>
    <row r="27" spans="1:6" x14ac:dyDescent="0.5">
      <c r="A27" s="337">
        <v>3.7</v>
      </c>
      <c r="B27" s="79" t="s">
        <v>75</v>
      </c>
      <c r="C27" s="338" t="s">
        <v>31</v>
      </c>
      <c r="D27" s="339">
        <v>10</v>
      </c>
      <c r="E27" s="341"/>
      <c r="F27" s="81"/>
    </row>
    <row r="28" spans="1:6" x14ac:dyDescent="0.5">
      <c r="A28" s="337">
        <v>3.8</v>
      </c>
      <c r="B28" s="79" t="s">
        <v>76</v>
      </c>
      <c r="C28" s="338" t="s">
        <v>31</v>
      </c>
      <c r="D28" s="339">
        <v>3</v>
      </c>
      <c r="E28" s="341"/>
      <c r="F28" s="81"/>
    </row>
    <row r="29" spans="1:6" x14ac:dyDescent="0.5">
      <c r="A29" s="337">
        <v>3.9</v>
      </c>
      <c r="B29" s="79" t="s">
        <v>77</v>
      </c>
      <c r="C29" s="338" t="s">
        <v>31</v>
      </c>
      <c r="D29" s="339">
        <v>5</v>
      </c>
      <c r="E29" s="341"/>
      <c r="F29" s="81"/>
    </row>
    <row r="30" spans="1:6" x14ac:dyDescent="0.5">
      <c r="A30" s="364">
        <v>3.1</v>
      </c>
      <c r="B30" s="79" t="s">
        <v>78</v>
      </c>
      <c r="C30" s="338" t="s">
        <v>31</v>
      </c>
      <c r="D30" s="339">
        <v>3</v>
      </c>
      <c r="E30" s="341"/>
      <c r="F30" s="81"/>
    </row>
    <row r="31" spans="1:6" x14ac:dyDescent="0.5">
      <c r="A31" s="365">
        <v>3.11</v>
      </c>
      <c r="B31" s="79" t="s">
        <v>37</v>
      </c>
      <c r="C31" s="338" t="s">
        <v>38</v>
      </c>
      <c r="D31" s="339">
        <v>4</v>
      </c>
      <c r="E31" s="341"/>
      <c r="F31" s="131"/>
    </row>
    <row r="32" spans="1:6" ht="49.5" x14ac:dyDescent="0.5">
      <c r="A32" s="73">
        <v>3.12</v>
      </c>
      <c r="B32" s="44" t="s">
        <v>39</v>
      </c>
      <c r="C32" s="342" t="s">
        <v>1</v>
      </c>
      <c r="D32" s="339">
        <v>17</v>
      </c>
      <c r="E32" s="343"/>
      <c r="F32" s="131"/>
    </row>
    <row r="33" spans="1:6" x14ac:dyDescent="0.5">
      <c r="A33" s="73"/>
      <c r="B33" s="3" t="s">
        <v>28</v>
      </c>
      <c r="C33" s="126"/>
      <c r="D33" s="127"/>
      <c r="E33" s="128"/>
      <c r="F33" s="129"/>
    </row>
    <row r="34" spans="1:6" ht="17" thickBot="1" x14ac:dyDescent="0.55000000000000004">
      <c r="A34" s="344"/>
      <c r="B34" s="53" t="s">
        <v>40</v>
      </c>
      <c r="C34" s="345"/>
      <c r="D34" s="346"/>
      <c r="E34" s="347"/>
      <c r="F34" s="348"/>
    </row>
    <row r="35" spans="1:6" ht="17" thickTop="1" x14ac:dyDescent="0.5">
      <c r="A35" s="349"/>
      <c r="B35" s="53"/>
      <c r="C35" s="350"/>
      <c r="D35" s="351"/>
      <c r="E35" s="352"/>
      <c r="F35" s="295"/>
    </row>
    <row r="36" spans="1:6" ht="36" customHeight="1" x14ac:dyDescent="0.5">
      <c r="A36" s="1" t="s">
        <v>41</v>
      </c>
      <c r="B36" s="429" t="s">
        <v>79</v>
      </c>
      <c r="C36" s="430"/>
      <c r="D36" s="430"/>
      <c r="E36" s="430"/>
      <c r="F36" s="431"/>
    </row>
    <row r="37" spans="1:6" ht="18.5" x14ac:dyDescent="0.5">
      <c r="A37" s="294"/>
      <c r="B37" s="366" t="s">
        <v>80</v>
      </c>
      <c r="C37" s="367"/>
      <c r="D37" s="368"/>
      <c r="E37" s="369"/>
      <c r="F37" s="370"/>
    </row>
    <row r="38" spans="1:6" ht="36.65" customHeight="1" x14ac:dyDescent="0.5">
      <c r="A38" s="2">
        <v>1.1000000000000001</v>
      </c>
      <c r="B38" s="43" t="s">
        <v>81</v>
      </c>
      <c r="C38" s="41" t="s">
        <v>82</v>
      </c>
      <c r="D38" s="8">
        <f>2*3.14*23*0.225*0.15</f>
        <v>4.8748500000000003</v>
      </c>
      <c r="E38" s="371"/>
      <c r="F38" s="311"/>
    </row>
    <row r="39" spans="1:6" ht="49.5" x14ac:dyDescent="0.5">
      <c r="A39" s="2">
        <v>1.2</v>
      </c>
      <c r="B39" s="43" t="s">
        <v>83</v>
      </c>
      <c r="C39" s="41" t="s">
        <v>82</v>
      </c>
      <c r="D39" s="8">
        <f>3.14*3*3*0.15</f>
        <v>4.2389999999999999</v>
      </c>
      <c r="E39" s="354"/>
      <c r="F39" s="311"/>
    </row>
    <row r="40" spans="1:6" s="153" customFormat="1" ht="17" thickBot="1" x14ac:dyDescent="0.55000000000000004">
      <c r="A40" s="18"/>
      <c r="B40" s="372" t="s">
        <v>24</v>
      </c>
      <c r="C40" s="373"/>
      <c r="D40" s="374"/>
      <c r="E40" s="375"/>
      <c r="F40" s="376"/>
    </row>
    <row r="41" spans="1:6" s="153" customFormat="1" ht="17" thickTop="1" x14ac:dyDescent="0.5">
      <c r="A41" s="18"/>
      <c r="B41" s="377"/>
      <c r="C41" s="378"/>
      <c r="D41" s="379"/>
      <c r="E41" s="380"/>
      <c r="F41" s="381"/>
    </row>
    <row r="42" spans="1:6" x14ac:dyDescent="0.5">
      <c r="A42" s="2"/>
      <c r="B42" s="205" t="s">
        <v>84</v>
      </c>
      <c r="C42" s="291"/>
      <c r="D42" s="306"/>
      <c r="E42" s="307"/>
      <c r="F42" s="308"/>
    </row>
    <row r="43" spans="1:6" x14ac:dyDescent="0.5">
      <c r="A43" s="3"/>
      <c r="B43" s="205" t="s">
        <v>85</v>
      </c>
      <c r="C43" s="291"/>
      <c r="D43" s="306"/>
      <c r="E43" s="307"/>
      <c r="F43" s="308"/>
    </row>
    <row r="44" spans="1:6" ht="33" x14ac:dyDescent="0.5">
      <c r="A44" s="3"/>
      <c r="B44" s="43" t="s">
        <v>86</v>
      </c>
      <c r="C44" s="41"/>
      <c r="D44" s="42"/>
      <c r="E44" s="307"/>
      <c r="F44" s="308"/>
    </row>
    <row r="45" spans="1:6" ht="20.5" x14ac:dyDescent="0.5">
      <c r="A45" s="2">
        <v>2.1</v>
      </c>
      <c r="B45" s="43" t="s">
        <v>87</v>
      </c>
      <c r="C45" s="41" t="s">
        <v>61</v>
      </c>
      <c r="D45" s="42">
        <f>3.14*3*3</f>
        <v>28.259999999999998</v>
      </c>
      <c r="E45" s="309"/>
      <c r="F45" s="308"/>
    </row>
    <row r="46" spans="1:6" ht="20.5" x14ac:dyDescent="0.5">
      <c r="A46" s="2">
        <v>2.2000000000000002</v>
      </c>
      <c r="B46" s="43" t="s">
        <v>88</v>
      </c>
      <c r="C46" s="41" t="s">
        <v>61</v>
      </c>
      <c r="D46" s="42">
        <f>2*3.14*3.5*0.15*2</f>
        <v>6.5940000000000003</v>
      </c>
      <c r="E46" s="309"/>
      <c r="F46" s="308"/>
    </row>
    <row r="47" spans="1:6" ht="33" x14ac:dyDescent="0.5">
      <c r="A47" s="4">
        <v>2.2999999999999998</v>
      </c>
      <c r="B47" s="43" t="s">
        <v>89</v>
      </c>
      <c r="C47" s="41" t="s">
        <v>90</v>
      </c>
      <c r="D47" s="42">
        <v>10</v>
      </c>
      <c r="E47" s="309"/>
      <c r="F47" s="308"/>
    </row>
    <row r="48" spans="1:6" ht="18.5" x14ac:dyDescent="0.5">
      <c r="A48" s="3"/>
      <c r="B48" s="40" t="s">
        <v>91</v>
      </c>
      <c r="C48" s="41"/>
      <c r="D48" s="42"/>
      <c r="E48" s="307"/>
      <c r="F48" s="308"/>
    </row>
    <row r="49" spans="1:6" ht="49.5" x14ac:dyDescent="0.5">
      <c r="A49" s="2"/>
      <c r="B49" s="43" t="s">
        <v>92</v>
      </c>
      <c r="C49" s="41"/>
      <c r="D49" s="42"/>
      <c r="E49" s="307"/>
      <c r="F49" s="308"/>
    </row>
    <row r="50" spans="1:6" ht="33" x14ac:dyDescent="0.5">
      <c r="A50" s="2">
        <v>2.4</v>
      </c>
      <c r="B50" s="43" t="s">
        <v>93</v>
      </c>
      <c r="C50" s="41" t="s">
        <v>94</v>
      </c>
      <c r="D50" s="42">
        <v>335</v>
      </c>
      <c r="E50" s="310"/>
      <c r="F50" s="308"/>
    </row>
    <row r="51" spans="1:6" s="153" customFormat="1" ht="17" thickBot="1" x14ac:dyDescent="0.55000000000000004">
      <c r="A51" s="1"/>
      <c r="B51" s="372" t="s">
        <v>24</v>
      </c>
      <c r="C51" s="373"/>
      <c r="D51" s="374"/>
      <c r="E51" s="375"/>
      <c r="F51" s="376"/>
    </row>
    <row r="52" spans="1:6" ht="17" thickTop="1" x14ac:dyDescent="0.5">
      <c r="A52" s="1"/>
      <c r="B52" s="382"/>
      <c r="C52" s="383"/>
      <c r="D52" s="384"/>
      <c r="E52" s="301"/>
      <c r="F52" s="385"/>
    </row>
    <row r="53" spans="1:6" x14ac:dyDescent="0.5">
      <c r="A53" s="10"/>
      <c r="B53" s="47" t="s">
        <v>95</v>
      </c>
      <c r="C53" s="190"/>
      <c r="D53" s="10"/>
      <c r="E53" s="5"/>
      <c r="F53" s="6"/>
    </row>
    <row r="54" spans="1:6" ht="33" x14ac:dyDescent="0.5">
      <c r="A54" s="158">
        <v>1.1000000000000001</v>
      </c>
      <c r="B54" s="43" t="s">
        <v>96</v>
      </c>
      <c r="C54" s="386" t="s">
        <v>61</v>
      </c>
      <c r="D54" s="356">
        <f>D45</f>
        <v>28.259999999999998</v>
      </c>
      <c r="E54" s="357"/>
      <c r="F54" s="358"/>
    </row>
    <row r="55" spans="1:6" ht="33" x14ac:dyDescent="0.5">
      <c r="A55" s="387">
        <v>1.2</v>
      </c>
      <c r="B55" s="388" t="s">
        <v>97</v>
      </c>
      <c r="C55" s="355" t="s">
        <v>61</v>
      </c>
      <c r="D55" s="356">
        <f>2*3.14*3*0.2</f>
        <v>3.7680000000000002</v>
      </c>
      <c r="E55" s="357"/>
      <c r="F55" s="358"/>
    </row>
    <row r="56" spans="1:6" ht="55.9" customHeight="1" x14ac:dyDescent="0.5">
      <c r="A56" s="285">
        <v>1.3</v>
      </c>
      <c r="B56" s="43" t="s">
        <v>98</v>
      </c>
      <c r="C56" s="386" t="s">
        <v>61</v>
      </c>
      <c r="D56" s="356">
        <f>2*3.14*3*3</f>
        <v>56.519999999999996</v>
      </c>
      <c r="E56" s="357"/>
      <c r="F56" s="358"/>
    </row>
    <row r="57" spans="1:6" ht="57" customHeight="1" x14ac:dyDescent="0.5">
      <c r="A57" s="13">
        <v>1.4</v>
      </c>
      <c r="B57" s="389" t="s">
        <v>99</v>
      </c>
      <c r="C57" s="355" t="s">
        <v>61</v>
      </c>
      <c r="D57" s="356">
        <f>2*3.14*3*3.2</f>
        <v>60.288000000000004</v>
      </c>
      <c r="E57" s="357"/>
      <c r="F57" s="390"/>
    </row>
    <row r="58" spans="1:6" ht="66" x14ac:dyDescent="0.5">
      <c r="A58" s="13">
        <v>1.5</v>
      </c>
      <c r="B58" s="391" t="s">
        <v>100</v>
      </c>
      <c r="C58" s="392" t="s">
        <v>61</v>
      </c>
      <c r="D58" s="356">
        <f>2*3.14*3*3</f>
        <v>56.519999999999996</v>
      </c>
      <c r="E58" s="393"/>
      <c r="F58" s="394"/>
    </row>
    <row r="59" spans="1:6" ht="49.5" x14ac:dyDescent="0.5">
      <c r="A59" s="2">
        <v>1.6</v>
      </c>
      <c r="B59" s="391" t="s">
        <v>101</v>
      </c>
      <c r="C59" s="395" t="s">
        <v>61</v>
      </c>
      <c r="D59" s="356">
        <f>2*3.14*3*0.3</f>
        <v>5.6520000000000001</v>
      </c>
      <c r="E59" s="5"/>
      <c r="F59" s="394"/>
    </row>
    <row r="60" spans="1:6" s="153" customFormat="1" ht="17" thickBot="1" x14ac:dyDescent="0.55000000000000004">
      <c r="A60" s="3"/>
      <c r="B60" s="372" t="s">
        <v>24</v>
      </c>
      <c r="C60" s="396"/>
      <c r="D60" s="396"/>
      <c r="E60" s="397"/>
      <c r="F60" s="353"/>
    </row>
    <row r="61" spans="1:6" s="153" customFormat="1" ht="17" thickTop="1" x14ac:dyDescent="0.5">
      <c r="A61" s="398"/>
      <c r="B61" s="294" t="s">
        <v>40</v>
      </c>
      <c r="C61" s="399"/>
      <c r="D61" s="400"/>
      <c r="E61" s="401"/>
      <c r="F61" s="402"/>
    </row>
    <row r="62" spans="1:6" x14ac:dyDescent="0.5">
      <c r="A62" s="403"/>
      <c r="B62" s="404"/>
      <c r="C62" s="405"/>
      <c r="D62" s="406"/>
      <c r="E62" s="407"/>
      <c r="F62" s="408"/>
    </row>
    <row r="63" spans="1:6" ht="18" customHeight="1" x14ac:dyDescent="0.5">
      <c r="A63" s="1" t="s">
        <v>49</v>
      </c>
      <c r="B63" s="429" t="s">
        <v>102</v>
      </c>
      <c r="C63" s="430"/>
      <c r="D63" s="430"/>
      <c r="E63" s="430"/>
      <c r="F63" s="431"/>
    </row>
    <row r="64" spans="1:6" x14ac:dyDescent="0.5">
      <c r="A64" s="10"/>
      <c r="B64" s="47" t="s">
        <v>95</v>
      </c>
      <c r="C64" s="190"/>
      <c r="D64" s="10"/>
      <c r="E64" s="5"/>
      <c r="F64" s="6"/>
    </row>
    <row r="65" spans="1:6" ht="33" x14ac:dyDescent="0.5">
      <c r="A65" s="282">
        <v>1.1000000000000001</v>
      </c>
      <c r="B65" s="43" t="s">
        <v>96</v>
      </c>
      <c r="C65" s="386" t="s">
        <v>61</v>
      </c>
      <c r="D65" s="356">
        <v>19.625</v>
      </c>
      <c r="E65" s="357"/>
      <c r="F65" s="358"/>
    </row>
    <row r="66" spans="1:6" ht="66" x14ac:dyDescent="0.5">
      <c r="A66" s="285">
        <v>1.2</v>
      </c>
      <c r="B66" s="43" t="s">
        <v>103</v>
      </c>
      <c r="C66" s="386" t="s">
        <v>61</v>
      </c>
      <c r="D66" s="356">
        <f>2*3.14*2.5*0.2</f>
        <v>3.1400000000000006</v>
      </c>
      <c r="E66" s="357"/>
      <c r="F66" s="358"/>
    </row>
    <row r="67" spans="1:6" ht="55.9" customHeight="1" x14ac:dyDescent="0.5">
      <c r="A67" s="285">
        <v>1.3</v>
      </c>
      <c r="B67" s="43" t="s">
        <v>98</v>
      </c>
      <c r="C67" s="386" t="s">
        <v>61</v>
      </c>
      <c r="D67" s="356">
        <f>2*3.14*2.5*3</f>
        <v>47.1</v>
      </c>
      <c r="E67" s="357"/>
      <c r="F67" s="358"/>
    </row>
    <row r="68" spans="1:6" ht="49.5" x14ac:dyDescent="0.5">
      <c r="A68" s="13">
        <v>1.4</v>
      </c>
      <c r="B68" s="43" t="s">
        <v>99</v>
      </c>
      <c r="C68" s="386" t="s">
        <v>61</v>
      </c>
      <c r="D68" s="356">
        <f>2*3.14*2.5*3.2</f>
        <v>50.240000000000009</v>
      </c>
      <c r="E68" s="357"/>
      <c r="F68" s="390"/>
    </row>
    <row r="69" spans="1:6" s="153" customFormat="1" ht="66" x14ac:dyDescent="0.5">
      <c r="A69" s="13">
        <v>1.5</v>
      </c>
      <c r="B69" s="43" t="s">
        <v>100</v>
      </c>
      <c r="C69" s="409" t="s">
        <v>61</v>
      </c>
      <c r="D69" s="356">
        <f>2*3.14*2.5*3</f>
        <v>47.1</v>
      </c>
      <c r="E69" s="393"/>
      <c r="F69" s="394"/>
    </row>
    <row r="70" spans="1:6" ht="49.5" x14ac:dyDescent="0.5">
      <c r="A70" s="2">
        <v>1.6</v>
      </c>
      <c r="B70" s="43" t="s">
        <v>101</v>
      </c>
      <c r="C70" s="41" t="s">
        <v>61</v>
      </c>
      <c r="D70" s="410">
        <f>2*3.14*2.5*0.3</f>
        <v>4.71</v>
      </c>
      <c r="E70" s="5"/>
      <c r="F70" s="394"/>
    </row>
    <row r="71" spans="1:6" s="153" customFormat="1" x14ac:dyDescent="0.5">
      <c r="A71" s="3"/>
      <c r="B71" s="377" t="s">
        <v>24</v>
      </c>
      <c r="C71" s="300"/>
      <c r="D71" s="300"/>
      <c r="E71" s="397"/>
      <c r="F71" s="353"/>
    </row>
    <row r="72" spans="1:6" s="153" customFormat="1" x14ac:dyDescent="0.5">
      <c r="A72" s="18"/>
      <c r="B72" s="3" t="s">
        <v>40</v>
      </c>
      <c r="C72" s="19"/>
      <c r="D72" s="3"/>
      <c r="E72" s="5"/>
      <c r="F72" s="402"/>
    </row>
    <row r="73" spans="1:6" x14ac:dyDescent="0.5">
      <c r="A73" s="2"/>
      <c r="B73" s="4"/>
      <c r="C73" s="7"/>
      <c r="D73" s="4"/>
      <c r="E73" s="154"/>
      <c r="F73" s="411"/>
    </row>
    <row r="74" spans="1:6" s="153" customFormat="1" x14ac:dyDescent="0.5">
      <c r="A74" s="18"/>
      <c r="B74" s="3" t="s">
        <v>62</v>
      </c>
      <c r="C74" s="19"/>
      <c r="D74" s="3"/>
      <c r="E74" s="401"/>
      <c r="F74" s="402" t="s">
        <v>63</v>
      </c>
    </row>
    <row r="75" spans="1:6" x14ac:dyDescent="0.5">
      <c r="A75" s="52">
        <v>1</v>
      </c>
      <c r="B75" s="44" t="s">
        <v>104</v>
      </c>
      <c r="C75" s="54"/>
      <c r="D75" s="52"/>
      <c r="E75" s="359"/>
      <c r="F75" s="360"/>
    </row>
    <row r="76" spans="1:6" x14ac:dyDescent="0.5">
      <c r="A76" s="52"/>
      <c r="B76" s="44"/>
      <c r="C76" s="54"/>
      <c r="D76" s="52"/>
      <c r="E76" s="359"/>
      <c r="F76" s="360"/>
    </row>
    <row r="77" spans="1:6" ht="33" x14ac:dyDescent="0.5">
      <c r="A77" s="52">
        <v>2</v>
      </c>
      <c r="B77" s="44" t="s">
        <v>105</v>
      </c>
      <c r="C77" s="54"/>
      <c r="D77" s="52"/>
      <c r="E77" s="359"/>
      <c r="F77" s="360"/>
    </row>
    <row r="78" spans="1:6" x14ac:dyDescent="0.5">
      <c r="A78" s="52"/>
      <c r="B78" s="44"/>
      <c r="C78" s="54"/>
      <c r="D78" s="52"/>
      <c r="E78" s="359"/>
      <c r="F78" s="360"/>
    </row>
    <row r="79" spans="1:6" ht="33" x14ac:dyDescent="0.5">
      <c r="A79" s="52">
        <v>3</v>
      </c>
      <c r="B79" s="44" t="s">
        <v>106</v>
      </c>
      <c r="C79" s="54"/>
      <c r="D79" s="52"/>
      <c r="E79" s="359"/>
      <c r="F79" s="360"/>
    </row>
    <row r="80" spans="1:6" x14ac:dyDescent="0.5">
      <c r="A80" s="52"/>
      <c r="B80" s="44"/>
      <c r="C80" s="54"/>
      <c r="D80" s="52"/>
      <c r="E80" s="359"/>
      <c r="F80" s="360"/>
    </row>
    <row r="81" spans="1:6" x14ac:dyDescent="0.5">
      <c r="A81" s="52"/>
      <c r="B81" s="44"/>
      <c r="C81" s="54"/>
      <c r="D81" s="52"/>
      <c r="E81" s="359"/>
      <c r="F81" s="360"/>
    </row>
    <row r="82" spans="1:6" ht="17" thickBot="1" x14ac:dyDescent="0.55000000000000004">
      <c r="A82" s="412"/>
      <c r="B82" s="413" t="s">
        <v>64</v>
      </c>
      <c r="C82" s="414"/>
      <c r="D82" s="412"/>
      <c r="E82" s="415"/>
      <c r="F82" s="416"/>
    </row>
    <row r="83" spans="1:6" ht="17.5" thickTop="1" thickBot="1" x14ac:dyDescent="0.55000000000000004">
      <c r="A83" s="417"/>
      <c r="B83" s="418"/>
      <c r="C83" s="419"/>
      <c r="D83" s="417"/>
      <c r="E83" s="420"/>
      <c r="F83" s="421"/>
    </row>
    <row r="84" spans="1:6" ht="17" thickTop="1" x14ac:dyDescent="0.5"/>
  </sheetData>
  <mergeCells count="4">
    <mergeCell ref="B8:F8"/>
    <mergeCell ref="B36:F36"/>
    <mergeCell ref="B63:F63"/>
    <mergeCell ref="A1:F1"/>
  </mergeCells>
  <pageMargins left="0.7" right="0.7" top="0.75" bottom="0.75" header="0.3" footer="0.3"/>
  <pageSetup scale="8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DBF00A-99E2-4E0A-8C83-C91F634E9CBD}">
  <dimension ref="A1:F139"/>
  <sheetViews>
    <sheetView view="pageBreakPreview" zoomScale="60" zoomScaleNormal="98" workbookViewId="0">
      <selection activeCell="J14" sqref="J14"/>
    </sheetView>
  </sheetViews>
  <sheetFormatPr defaultColWidth="8.81640625" defaultRowHeight="16.5" x14ac:dyDescent="0.5"/>
  <cols>
    <col min="1" max="1" width="12.453125" style="30" customWidth="1"/>
    <col min="2" max="2" width="59" style="30" customWidth="1"/>
    <col min="3" max="3" width="13" style="30" customWidth="1"/>
    <col min="4" max="4" width="15.81640625" style="30" customWidth="1"/>
    <col min="5" max="5" width="13.7265625" style="174" customWidth="1"/>
    <col min="6" max="6" width="15.7265625" style="115" customWidth="1"/>
    <col min="7" max="16384" width="8.81640625" style="30"/>
  </cols>
  <sheetData>
    <row r="1" spans="1:6" ht="17" thickBot="1" x14ac:dyDescent="0.55000000000000004">
      <c r="A1" s="432" t="s">
        <v>391</v>
      </c>
      <c r="B1" s="432"/>
      <c r="C1" s="432"/>
      <c r="D1" s="432"/>
      <c r="E1" s="432"/>
      <c r="F1" s="432"/>
    </row>
    <row r="2" spans="1:6" s="29" customFormat="1" x14ac:dyDescent="0.35">
      <c r="A2" s="249" t="s">
        <v>10</v>
      </c>
      <c r="B2" s="248" t="s">
        <v>11</v>
      </c>
      <c r="E2" s="247"/>
      <c r="F2" s="246"/>
    </row>
    <row r="3" spans="1:6" s="29" customFormat="1" ht="18" customHeight="1" x14ac:dyDescent="0.35">
      <c r="A3" s="251" t="s">
        <v>12</v>
      </c>
      <c r="B3" s="245" t="s">
        <v>13</v>
      </c>
      <c r="E3" s="247"/>
      <c r="F3" s="246"/>
    </row>
    <row r="4" spans="1:6" s="29" customFormat="1" x14ac:dyDescent="0.35">
      <c r="A4" s="251" t="s">
        <v>14</v>
      </c>
      <c r="B4" s="424" t="s">
        <v>392</v>
      </c>
      <c r="E4" s="247"/>
      <c r="F4" s="246"/>
    </row>
    <row r="5" spans="1:6" s="29" customFormat="1" ht="33" customHeight="1" x14ac:dyDescent="0.35">
      <c r="A5" s="251" t="s">
        <v>15</v>
      </c>
      <c r="B5" s="243" t="s">
        <v>393</v>
      </c>
      <c r="E5" s="247"/>
      <c r="F5" s="246"/>
    </row>
    <row r="6" spans="1:6" s="29" customFormat="1" ht="44.5" customHeight="1" thickBot="1" x14ac:dyDescent="0.4">
      <c r="A6" s="151" t="s">
        <v>16</v>
      </c>
      <c r="B6" s="423" t="s">
        <v>394</v>
      </c>
      <c r="E6" s="247"/>
      <c r="F6" s="246"/>
    </row>
    <row r="7" spans="1:6" x14ac:dyDescent="0.5">
      <c r="A7" s="183"/>
      <c r="B7" s="184"/>
      <c r="E7" s="208"/>
      <c r="F7" s="162"/>
    </row>
    <row r="8" spans="1:6" x14ac:dyDescent="0.5">
      <c r="A8" s="63" t="s">
        <v>107</v>
      </c>
      <c r="B8" s="47" t="s">
        <v>108</v>
      </c>
      <c r="C8" s="47" t="s">
        <v>20</v>
      </c>
      <c r="D8" s="67" t="s">
        <v>19</v>
      </c>
      <c r="E8" s="209" t="s">
        <v>21</v>
      </c>
      <c r="F8" s="163" t="s">
        <v>109</v>
      </c>
    </row>
    <row r="9" spans="1:6" x14ac:dyDescent="0.5">
      <c r="A9" s="102" t="s">
        <v>17</v>
      </c>
      <c r="B9" s="435" t="s">
        <v>395</v>
      </c>
      <c r="C9" s="435"/>
      <c r="D9" s="435"/>
      <c r="E9" s="435"/>
      <c r="F9" s="435"/>
    </row>
    <row r="10" spans="1:6" x14ac:dyDescent="0.5">
      <c r="A10" s="52"/>
      <c r="B10" s="86" t="s">
        <v>295</v>
      </c>
      <c r="C10" s="87"/>
      <c r="D10" s="87"/>
      <c r="E10" s="211"/>
      <c r="F10" s="88"/>
    </row>
    <row r="11" spans="1:6" ht="33" x14ac:dyDescent="0.5">
      <c r="A11" s="48">
        <v>1.1000000000000001</v>
      </c>
      <c r="B11" s="89" t="s">
        <v>296</v>
      </c>
      <c r="C11" s="93" t="s">
        <v>232</v>
      </c>
      <c r="D11" s="35">
        <v>17</v>
      </c>
      <c r="E11" s="90"/>
      <c r="F11" s="91"/>
    </row>
    <row r="12" spans="1:6" ht="18.5" x14ac:dyDescent="0.5">
      <c r="A12" s="48">
        <v>1.2</v>
      </c>
      <c r="B12" s="35" t="s">
        <v>297</v>
      </c>
      <c r="C12" s="93" t="s">
        <v>298</v>
      </c>
      <c r="D12" s="35">
        <v>5.5</v>
      </c>
      <c r="E12" s="90"/>
      <c r="F12" s="91"/>
    </row>
    <row r="13" spans="1:6" ht="18.5" x14ac:dyDescent="0.5">
      <c r="A13" s="48">
        <v>1.3</v>
      </c>
      <c r="B13" s="35" t="s">
        <v>299</v>
      </c>
      <c r="C13" s="93" t="s">
        <v>298</v>
      </c>
      <c r="D13" s="35">
        <v>4.5</v>
      </c>
      <c r="E13" s="90"/>
      <c r="F13" s="91"/>
    </row>
    <row r="14" spans="1:6" ht="33" x14ac:dyDescent="0.5">
      <c r="A14" s="48">
        <v>1.4</v>
      </c>
      <c r="B14" s="89" t="s">
        <v>300</v>
      </c>
      <c r="C14" s="93" t="s">
        <v>298</v>
      </c>
      <c r="D14" s="35">
        <v>2.5</v>
      </c>
      <c r="E14" s="90"/>
      <c r="F14" s="91"/>
    </row>
    <row r="15" spans="1:6" ht="33" x14ac:dyDescent="0.5">
      <c r="A15" s="48">
        <v>1.5</v>
      </c>
      <c r="B15" s="89" t="s">
        <v>301</v>
      </c>
      <c r="C15" s="93" t="s">
        <v>232</v>
      </c>
      <c r="D15" s="35">
        <v>11</v>
      </c>
      <c r="E15" s="90"/>
      <c r="F15" s="91"/>
    </row>
    <row r="16" spans="1:6" ht="18.5" x14ac:dyDescent="0.5">
      <c r="A16" s="48">
        <v>1.6</v>
      </c>
      <c r="B16" s="89" t="s">
        <v>302</v>
      </c>
      <c r="C16" s="93" t="s">
        <v>232</v>
      </c>
      <c r="D16" s="35">
        <v>11</v>
      </c>
      <c r="E16" s="90"/>
      <c r="F16" s="91"/>
    </row>
    <row r="17" spans="1:6" x14ac:dyDescent="0.5">
      <c r="A17" s="92"/>
      <c r="B17" s="39" t="s">
        <v>24</v>
      </c>
      <c r="C17" s="93"/>
      <c r="D17" s="35"/>
      <c r="E17" s="94"/>
      <c r="F17" s="91"/>
    </row>
    <row r="18" spans="1:6" x14ac:dyDescent="0.5">
      <c r="A18" s="126"/>
      <c r="B18" s="95" t="s">
        <v>303</v>
      </c>
      <c r="C18" s="89"/>
      <c r="D18" s="96"/>
      <c r="E18" s="104"/>
      <c r="F18" s="91"/>
    </row>
    <row r="19" spans="1:6" x14ac:dyDescent="0.5">
      <c r="A19" s="48"/>
      <c r="B19" s="95"/>
      <c r="C19" s="89"/>
      <c r="D19" s="96"/>
      <c r="E19" s="104"/>
      <c r="F19" s="91"/>
    </row>
    <row r="20" spans="1:6" ht="49.5" x14ac:dyDescent="0.5">
      <c r="A20" s="48">
        <v>2.1</v>
      </c>
      <c r="B20" s="89" t="s">
        <v>304</v>
      </c>
      <c r="C20" s="93" t="s">
        <v>232</v>
      </c>
      <c r="D20" s="35">
        <v>16</v>
      </c>
      <c r="E20" s="82"/>
      <c r="F20" s="91"/>
    </row>
    <row r="21" spans="1:6" ht="49.5" x14ac:dyDescent="0.5">
      <c r="A21" s="48">
        <v>2.2000000000000002</v>
      </c>
      <c r="B21" s="89" t="s">
        <v>305</v>
      </c>
      <c r="C21" s="93" t="s">
        <v>232</v>
      </c>
      <c r="D21" s="35">
        <v>12</v>
      </c>
      <c r="E21" s="82"/>
      <c r="F21" s="91"/>
    </row>
    <row r="22" spans="1:6" x14ac:dyDescent="0.5">
      <c r="A22" s="48">
        <v>2.2999999999999998</v>
      </c>
      <c r="B22" s="89" t="s">
        <v>306</v>
      </c>
      <c r="C22" s="93" t="s">
        <v>307</v>
      </c>
      <c r="D22" s="35">
        <v>20</v>
      </c>
      <c r="E22" s="82"/>
      <c r="F22" s="91"/>
    </row>
    <row r="23" spans="1:6" x14ac:dyDescent="0.5">
      <c r="A23" s="48">
        <v>2.4</v>
      </c>
      <c r="B23" s="89" t="s">
        <v>166</v>
      </c>
      <c r="C23" s="93" t="s">
        <v>167</v>
      </c>
      <c r="D23" s="35">
        <v>9.5</v>
      </c>
      <c r="E23" s="90"/>
      <c r="F23" s="91"/>
    </row>
    <row r="24" spans="1:6" x14ac:dyDescent="0.5">
      <c r="A24" s="97"/>
      <c r="B24" s="39" t="s">
        <v>24</v>
      </c>
      <c r="C24" s="98"/>
      <c r="D24" s="39"/>
      <c r="E24" s="99"/>
      <c r="F24" s="11"/>
    </row>
    <row r="25" spans="1:6" x14ac:dyDescent="0.5">
      <c r="A25" s="97"/>
      <c r="B25" s="39"/>
      <c r="C25" s="98"/>
      <c r="D25" s="39"/>
      <c r="E25" s="99"/>
      <c r="F25" s="11"/>
    </row>
    <row r="26" spans="1:6" x14ac:dyDescent="0.5">
      <c r="A26" s="126"/>
      <c r="B26" s="95" t="s">
        <v>396</v>
      </c>
      <c r="C26" s="89"/>
      <c r="D26" s="96"/>
      <c r="E26" s="104"/>
      <c r="F26" s="91"/>
    </row>
    <row r="27" spans="1:6" x14ac:dyDescent="0.5">
      <c r="A27" s="48"/>
      <c r="B27" s="95"/>
      <c r="C27" s="89"/>
      <c r="D27" s="96"/>
      <c r="E27" s="104"/>
      <c r="F27" s="91"/>
    </row>
    <row r="28" spans="1:6" ht="18.5" x14ac:dyDescent="0.5">
      <c r="A28" s="48">
        <v>3.1</v>
      </c>
      <c r="B28" s="35" t="s">
        <v>308</v>
      </c>
      <c r="C28" s="35" t="s">
        <v>237</v>
      </c>
      <c r="D28" s="96">
        <v>0.3</v>
      </c>
      <c r="E28" s="90"/>
      <c r="F28" s="91"/>
    </row>
    <row r="29" spans="1:6" ht="18.5" x14ac:dyDescent="0.5">
      <c r="A29" s="48">
        <v>3.2</v>
      </c>
      <c r="B29" s="35" t="s">
        <v>309</v>
      </c>
      <c r="C29" s="35" t="s">
        <v>237</v>
      </c>
      <c r="D29" s="96">
        <v>0.6</v>
      </c>
      <c r="E29" s="90"/>
      <c r="F29" s="91"/>
    </row>
    <row r="30" spans="1:6" ht="18.5" x14ac:dyDescent="0.5">
      <c r="A30" s="48">
        <v>3.3</v>
      </c>
      <c r="B30" s="35" t="s">
        <v>310</v>
      </c>
      <c r="C30" s="35" t="s">
        <v>237</v>
      </c>
      <c r="D30" s="96">
        <v>0.8</v>
      </c>
      <c r="E30" s="90"/>
      <c r="F30" s="91"/>
    </row>
    <row r="31" spans="1:6" ht="18.5" x14ac:dyDescent="0.5">
      <c r="A31" s="48">
        <v>3.4</v>
      </c>
      <c r="B31" s="35" t="s">
        <v>311</v>
      </c>
      <c r="C31" s="89" t="s">
        <v>298</v>
      </c>
      <c r="D31" s="96">
        <v>1</v>
      </c>
      <c r="E31" s="90"/>
      <c r="F31" s="91"/>
    </row>
    <row r="32" spans="1:6" ht="18.5" x14ac:dyDescent="0.5">
      <c r="A32" s="48">
        <v>3.5</v>
      </c>
      <c r="B32" s="35" t="s">
        <v>312</v>
      </c>
      <c r="C32" s="89" t="s">
        <v>298</v>
      </c>
      <c r="D32" s="96">
        <v>1.1000000000000001</v>
      </c>
      <c r="E32" s="90"/>
      <c r="F32" s="91"/>
    </row>
    <row r="33" spans="1:6" ht="18.5" x14ac:dyDescent="0.5">
      <c r="A33" s="48">
        <v>3.6</v>
      </c>
      <c r="B33" s="35" t="s">
        <v>313</v>
      </c>
      <c r="C33" s="35" t="s">
        <v>237</v>
      </c>
      <c r="D33" s="96">
        <v>0.75</v>
      </c>
      <c r="E33" s="90"/>
      <c r="F33" s="91"/>
    </row>
    <row r="34" spans="1:6" ht="18.5" x14ac:dyDescent="0.5">
      <c r="A34" s="48">
        <v>3.7</v>
      </c>
      <c r="B34" s="35" t="s">
        <v>314</v>
      </c>
      <c r="C34" s="35" t="s">
        <v>237</v>
      </c>
      <c r="D34" s="96">
        <v>0.05</v>
      </c>
      <c r="E34" s="90"/>
      <c r="F34" s="91"/>
    </row>
    <row r="35" spans="1:6" ht="18.5" x14ac:dyDescent="0.5">
      <c r="A35" s="48">
        <v>3.8</v>
      </c>
      <c r="B35" s="35" t="s">
        <v>311</v>
      </c>
      <c r="C35" s="35" t="s">
        <v>237</v>
      </c>
      <c r="D35" s="100">
        <v>1</v>
      </c>
      <c r="E35" s="90"/>
      <c r="F35" s="91"/>
    </row>
    <row r="36" spans="1:6" ht="18.5" x14ac:dyDescent="0.5">
      <c r="A36" s="48">
        <v>3.9</v>
      </c>
      <c r="B36" s="35" t="s">
        <v>315</v>
      </c>
      <c r="C36" s="89" t="s">
        <v>298</v>
      </c>
      <c r="D36" s="96">
        <v>0.5</v>
      </c>
      <c r="E36" s="90"/>
      <c r="F36" s="91"/>
    </row>
    <row r="37" spans="1:6" ht="18.5" x14ac:dyDescent="0.5">
      <c r="A37" s="48">
        <v>3.1</v>
      </c>
      <c r="B37" s="35" t="s">
        <v>316</v>
      </c>
      <c r="C37" s="89" t="s">
        <v>298</v>
      </c>
      <c r="D37" s="96">
        <v>1</v>
      </c>
      <c r="E37" s="90"/>
      <c r="F37" s="91"/>
    </row>
    <row r="38" spans="1:6" x14ac:dyDescent="0.5">
      <c r="A38" s="97"/>
      <c r="B38" s="39" t="s">
        <v>24</v>
      </c>
      <c r="C38" s="98"/>
      <c r="D38" s="39"/>
      <c r="E38" s="99"/>
      <c r="F38" s="11"/>
    </row>
    <row r="39" spans="1:6" x14ac:dyDescent="0.5">
      <c r="A39" s="92"/>
      <c r="B39" s="35"/>
      <c r="C39" s="93"/>
      <c r="D39" s="35"/>
      <c r="E39" s="94"/>
      <c r="F39" s="91"/>
    </row>
    <row r="40" spans="1:6" x14ac:dyDescent="0.5">
      <c r="A40" s="126"/>
      <c r="B40" s="95" t="s">
        <v>317</v>
      </c>
      <c r="C40" s="89"/>
      <c r="D40" s="105"/>
      <c r="E40" s="104"/>
      <c r="F40" s="91"/>
    </row>
    <row r="41" spans="1:6" x14ac:dyDescent="0.5">
      <c r="A41" s="48">
        <v>4.0999999999999996</v>
      </c>
      <c r="B41" s="95" t="s">
        <v>85</v>
      </c>
      <c r="C41" s="89"/>
      <c r="D41" s="105"/>
      <c r="E41" s="104"/>
      <c r="F41" s="91"/>
    </row>
    <row r="42" spans="1:6" x14ac:dyDescent="0.5">
      <c r="A42" s="48"/>
      <c r="B42" s="89" t="s">
        <v>187</v>
      </c>
      <c r="C42" s="89"/>
      <c r="D42" s="96"/>
      <c r="E42" s="104"/>
      <c r="F42" s="91"/>
    </row>
    <row r="43" spans="1:6" x14ac:dyDescent="0.5">
      <c r="A43" s="48">
        <v>4.1100000000000003</v>
      </c>
      <c r="B43" s="89" t="s">
        <v>318</v>
      </c>
      <c r="C43" s="89" t="s">
        <v>167</v>
      </c>
      <c r="D43" s="96">
        <v>20</v>
      </c>
      <c r="E43" s="90"/>
      <c r="F43" s="91"/>
    </row>
    <row r="44" spans="1:6" x14ac:dyDescent="0.5">
      <c r="A44" s="48">
        <v>4.12</v>
      </c>
      <c r="B44" s="89" t="s">
        <v>319</v>
      </c>
      <c r="C44" s="89" t="s">
        <v>167</v>
      </c>
      <c r="D44" s="96">
        <v>10</v>
      </c>
      <c r="E44" s="90"/>
      <c r="F44" s="91"/>
    </row>
    <row r="45" spans="1:6" x14ac:dyDescent="0.5">
      <c r="A45" s="48">
        <v>4.13</v>
      </c>
      <c r="B45" s="89" t="s">
        <v>320</v>
      </c>
      <c r="C45" s="89" t="s">
        <v>167</v>
      </c>
      <c r="D45" s="96">
        <v>2</v>
      </c>
      <c r="E45" s="90"/>
      <c r="F45" s="91"/>
    </row>
    <row r="46" spans="1:6" x14ac:dyDescent="0.5">
      <c r="A46" s="48">
        <v>4.1399999999999997</v>
      </c>
      <c r="B46" s="89" t="s">
        <v>321</v>
      </c>
      <c r="C46" s="89" t="s">
        <v>167</v>
      </c>
      <c r="D46" s="96">
        <v>4.5</v>
      </c>
      <c r="E46" s="90"/>
      <c r="F46" s="91"/>
    </row>
    <row r="47" spans="1:6" x14ac:dyDescent="0.5">
      <c r="A47" s="48">
        <v>4.1500000000000004</v>
      </c>
      <c r="B47" s="89" t="s">
        <v>322</v>
      </c>
      <c r="C47" s="89" t="s">
        <v>167</v>
      </c>
      <c r="D47" s="96">
        <v>10</v>
      </c>
      <c r="E47" s="90"/>
      <c r="F47" s="91"/>
    </row>
    <row r="48" spans="1:6" ht="18.5" x14ac:dyDescent="0.5">
      <c r="A48" s="48">
        <v>4.16</v>
      </c>
      <c r="B48" s="89" t="s">
        <v>397</v>
      </c>
      <c r="C48" s="89" t="s">
        <v>232</v>
      </c>
      <c r="D48" s="96">
        <v>6</v>
      </c>
      <c r="E48" s="90"/>
      <c r="F48" s="91"/>
    </row>
    <row r="49" spans="1:6" x14ac:dyDescent="0.5">
      <c r="A49" s="48">
        <v>4.17</v>
      </c>
      <c r="B49" s="89" t="s">
        <v>323</v>
      </c>
      <c r="C49" s="89" t="s">
        <v>167</v>
      </c>
      <c r="D49" s="96">
        <v>20</v>
      </c>
      <c r="E49" s="90"/>
      <c r="F49" s="91"/>
    </row>
    <row r="50" spans="1:6" x14ac:dyDescent="0.5">
      <c r="A50" s="48"/>
      <c r="B50" s="89"/>
      <c r="C50" s="89"/>
      <c r="D50" s="96"/>
      <c r="E50" s="104"/>
      <c r="F50" s="91"/>
    </row>
    <row r="51" spans="1:6" x14ac:dyDescent="0.5">
      <c r="A51" s="126"/>
      <c r="B51" s="95" t="s">
        <v>91</v>
      </c>
      <c r="C51" s="89"/>
      <c r="D51" s="96"/>
      <c r="E51" s="104"/>
      <c r="F51" s="91"/>
    </row>
    <row r="52" spans="1:6" ht="49.5" x14ac:dyDescent="0.5">
      <c r="A52" s="48"/>
      <c r="B52" s="89" t="s">
        <v>92</v>
      </c>
      <c r="C52" s="89"/>
      <c r="D52" s="96"/>
      <c r="E52" s="104"/>
      <c r="F52" s="91"/>
    </row>
    <row r="53" spans="1:6" ht="35" x14ac:dyDescent="0.5">
      <c r="A53" s="48">
        <v>4.21</v>
      </c>
      <c r="B53" s="89" t="s">
        <v>324</v>
      </c>
      <c r="C53" s="89" t="s">
        <v>232</v>
      </c>
      <c r="D53" s="101">
        <v>7</v>
      </c>
      <c r="E53" s="90"/>
      <c r="F53" s="91"/>
    </row>
    <row r="54" spans="1:6" ht="18.5" x14ac:dyDescent="0.5">
      <c r="A54" s="48">
        <v>4.22</v>
      </c>
      <c r="B54" s="89" t="s">
        <v>325</v>
      </c>
      <c r="C54" s="89" t="s">
        <v>289</v>
      </c>
      <c r="D54" s="101">
        <v>45</v>
      </c>
      <c r="E54" s="90"/>
      <c r="F54" s="91"/>
    </row>
    <row r="55" spans="1:6" x14ac:dyDescent="0.5">
      <c r="A55" s="48">
        <v>4.2300000000000004</v>
      </c>
      <c r="B55" s="89" t="s">
        <v>326</v>
      </c>
      <c r="C55" s="89" t="s">
        <v>289</v>
      </c>
      <c r="D55" s="101">
        <v>10</v>
      </c>
      <c r="E55" s="90"/>
      <c r="F55" s="91"/>
    </row>
    <row r="56" spans="1:6" x14ac:dyDescent="0.5">
      <c r="A56" s="48">
        <v>4.24</v>
      </c>
      <c r="B56" s="89" t="s">
        <v>327</v>
      </c>
      <c r="C56" s="89" t="s">
        <v>289</v>
      </c>
      <c r="D56" s="101">
        <v>42.72</v>
      </c>
      <c r="E56" s="90"/>
      <c r="F56" s="91"/>
    </row>
    <row r="57" spans="1:6" x14ac:dyDescent="0.5">
      <c r="A57" s="48">
        <v>4.25</v>
      </c>
      <c r="B57" s="89" t="s">
        <v>328</v>
      </c>
      <c r="C57" s="89" t="s">
        <v>289</v>
      </c>
      <c r="D57" s="101">
        <v>27.72</v>
      </c>
      <c r="E57" s="90"/>
      <c r="F57" s="91"/>
    </row>
    <row r="58" spans="1:6" x14ac:dyDescent="0.5">
      <c r="A58" s="48">
        <v>4.26</v>
      </c>
      <c r="B58" s="89" t="s">
        <v>329</v>
      </c>
      <c r="C58" s="89" t="s">
        <v>289</v>
      </c>
      <c r="D58" s="101">
        <v>24</v>
      </c>
      <c r="E58" s="90"/>
      <c r="F58" s="91"/>
    </row>
    <row r="59" spans="1:6" x14ac:dyDescent="0.5">
      <c r="A59" s="48">
        <v>4.2699999999999996</v>
      </c>
      <c r="B59" s="89" t="s">
        <v>330</v>
      </c>
      <c r="C59" s="89" t="s">
        <v>289</v>
      </c>
      <c r="D59" s="101">
        <v>49</v>
      </c>
      <c r="E59" s="90"/>
      <c r="F59" s="91"/>
    </row>
    <row r="60" spans="1:6" x14ac:dyDescent="0.5">
      <c r="A60" s="48">
        <v>4.28</v>
      </c>
      <c r="B60" s="89" t="s">
        <v>331</v>
      </c>
      <c r="C60" s="89" t="s">
        <v>289</v>
      </c>
      <c r="D60" s="101">
        <v>21</v>
      </c>
      <c r="E60" s="90"/>
      <c r="F60" s="91"/>
    </row>
    <row r="61" spans="1:6" ht="18.5" x14ac:dyDescent="0.5">
      <c r="A61" s="48">
        <v>4.29</v>
      </c>
      <c r="B61" s="89" t="s">
        <v>332</v>
      </c>
      <c r="C61" s="89" t="s">
        <v>289</v>
      </c>
      <c r="D61" s="101">
        <v>70</v>
      </c>
      <c r="E61" s="90"/>
      <c r="F61" s="91"/>
    </row>
    <row r="62" spans="1:6" x14ac:dyDescent="0.5">
      <c r="A62" s="92"/>
      <c r="B62" s="39" t="s">
        <v>24</v>
      </c>
      <c r="C62" s="98"/>
      <c r="D62" s="39"/>
      <c r="E62" s="99"/>
      <c r="F62" s="106"/>
    </row>
    <row r="63" spans="1:6" x14ac:dyDescent="0.5">
      <c r="A63" s="92"/>
      <c r="B63" s="35"/>
      <c r="C63" s="93"/>
      <c r="D63" s="35"/>
      <c r="E63" s="94"/>
      <c r="F63" s="107"/>
    </row>
    <row r="64" spans="1:6" x14ac:dyDescent="0.5">
      <c r="A64" s="97"/>
      <c r="B64" s="95" t="s">
        <v>333</v>
      </c>
      <c r="C64" s="89"/>
      <c r="D64" s="96"/>
      <c r="E64" s="94"/>
      <c r="F64" s="91"/>
    </row>
    <row r="65" spans="1:6" x14ac:dyDescent="0.5">
      <c r="A65" s="92" t="s">
        <v>334</v>
      </c>
      <c r="B65" s="95" t="s">
        <v>335</v>
      </c>
      <c r="C65" s="89"/>
      <c r="D65" s="96"/>
      <c r="E65" s="94"/>
      <c r="F65" s="91"/>
    </row>
    <row r="66" spans="1:6" x14ac:dyDescent="0.5">
      <c r="A66" s="92" t="s">
        <v>385</v>
      </c>
      <c r="B66" s="89" t="s">
        <v>336</v>
      </c>
      <c r="C66" s="89" t="s">
        <v>113</v>
      </c>
      <c r="D66" s="89">
        <v>1</v>
      </c>
      <c r="E66" s="90"/>
      <c r="F66" s="91"/>
    </row>
    <row r="67" spans="1:6" ht="18.5" x14ac:dyDescent="0.5">
      <c r="A67" s="92" t="s">
        <v>398</v>
      </c>
      <c r="B67" s="89" t="s">
        <v>337</v>
      </c>
      <c r="C67" s="89" t="s">
        <v>232</v>
      </c>
      <c r="D67" s="96">
        <v>15</v>
      </c>
      <c r="E67" s="90"/>
      <c r="F67" s="91"/>
    </row>
    <row r="68" spans="1:6" x14ac:dyDescent="0.5">
      <c r="A68" s="92"/>
      <c r="B68" s="89"/>
      <c r="C68" s="89"/>
      <c r="D68" s="96"/>
      <c r="E68" s="94"/>
      <c r="F68" s="91"/>
    </row>
    <row r="69" spans="1:6" x14ac:dyDescent="0.5">
      <c r="A69" s="97" t="s">
        <v>338</v>
      </c>
      <c r="B69" s="95" t="s">
        <v>196</v>
      </c>
      <c r="C69" s="89"/>
      <c r="D69" s="96"/>
      <c r="E69" s="94"/>
      <c r="F69" s="91"/>
    </row>
    <row r="70" spans="1:6" ht="49.5" x14ac:dyDescent="0.5">
      <c r="A70" s="92"/>
      <c r="B70" s="89" t="s">
        <v>339</v>
      </c>
      <c r="C70" s="89"/>
      <c r="D70" s="96"/>
      <c r="E70" s="94"/>
      <c r="F70" s="91"/>
    </row>
    <row r="71" spans="1:6" x14ac:dyDescent="0.5">
      <c r="A71" s="92"/>
      <c r="B71" s="89"/>
      <c r="C71" s="89"/>
      <c r="D71" s="96"/>
      <c r="E71" s="94"/>
      <c r="F71" s="91"/>
    </row>
    <row r="72" spans="1:6" x14ac:dyDescent="0.5">
      <c r="A72" s="92" t="s">
        <v>399</v>
      </c>
      <c r="B72" s="89" t="s">
        <v>340</v>
      </c>
      <c r="C72" s="89" t="s">
        <v>167</v>
      </c>
      <c r="D72" s="96">
        <v>5</v>
      </c>
      <c r="E72" s="90"/>
      <c r="F72" s="91"/>
    </row>
    <row r="73" spans="1:6" x14ac:dyDescent="0.5">
      <c r="A73" s="92" t="s">
        <v>400</v>
      </c>
      <c r="B73" s="89" t="s">
        <v>341</v>
      </c>
      <c r="C73" s="89" t="s">
        <v>167</v>
      </c>
      <c r="D73" s="96">
        <v>25</v>
      </c>
      <c r="E73" s="90"/>
      <c r="F73" s="91"/>
    </row>
    <row r="74" spans="1:6" x14ac:dyDescent="0.5">
      <c r="A74" s="92" t="s">
        <v>401</v>
      </c>
      <c r="B74" s="89" t="s">
        <v>342</v>
      </c>
      <c r="C74" s="89" t="s">
        <v>167</v>
      </c>
      <c r="D74" s="96">
        <v>20</v>
      </c>
      <c r="E74" s="90"/>
      <c r="F74" s="91"/>
    </row>
    <row r="75" spans="1:6" x14ac:dyDescent="0.5">
      <c r="A75" s="92" t="s">
        <v>402</v>
      </c>
      <c r="B75" s="89" t="s">
        <v>343</v>
      </c>
      <c r="C75" s="89" t="s">
        <v>167</v>
      </c>
      <c r="D75" s="96">
        <v>15</v>
      </c>
      <c r="E75" s="90"/>
      <c r="F75" s="91"/>
    </row>
    <row r="76" spans="1:6" x14ac:dyDescent="0.5">
      <c r="A76" s="97"/>
      <c r="B76" s="39" t="s">
        <v>24</v>
      </c>
      <c r="C76" s="98"/>
      <c r="D76" s="39"/>
      <c r="E76" s="99"/>
      <c r="F76" s="11"/>
    </row>
    <row r="77" spans="1:6" x14ac:dyDescent="0.5">
      <c r="A77" s="92"/>
      <c r="B77" s="35"/>
      <c r="C77" s="93"/>
      <c r="D77" s="35"/>
      <c r="E77" s="94"/>
      <c r="F77" s="91"/>
    </row>
    <row r="78" spans="1:6" x14ac:dyDescent="0.5">
      <c r="A78" s="102"/>
      <c r="B78" s="95" t="s">
        <v>344</v>
      </c>
      <c r="C78" s="89"/>
      <c r="D78" s="96"/>
      <c r="E78" s="94"/>
      <c r="F78" s="91"/>
    </row>
    <row r="79" spans="1:6" x14ac:dyDescent="0.5">
      <c r="A79" s="48"/>
      <c r="B79" s="95" t="s">
        <v>345</v>
      </c>
      <c r="C79" s="89"/>
      <c r="D79" s="96"/>
      <c r="E79" s="94"/>
      <c r="F79" s="91"/>
    </row>
    <row r="80" spans="1:6" x14ac:dyDescent="0.5">
      <c r="A80" s="48">
        <v>6.1</v>
      </c>
      <c r="B80" s="35" t="s">
        <v>346</v>
      </c>
      <c r="C80" s="89" t="s">
        <v>1</v>
      </c>
      <c r="D80" s="96">
        <v>1</v>
      </c>
      <c r="E80" s="90"/>
      <c r="F80" s="91"/>
    </row>
    <row r="81" spans="1:6" ht="33" x14ac:dyDescent="0.5">
      <c r="A81" s="48">
        <v>6.2</v>
      </c>
      <c r="B81" s="35" t="s">
        <v>347</v>
      </c>
      <c r="C81" s="89" t="s">
        <v>1</v>
      </c>
      <c r="D81" s="96">
        <v>1</v>
      </c>
      <c r="E81" s="90"/>
      <c r="F81" s="91"/>
    </row>
    <row r="82" spans="1:6" ht="99" x14ac:dyDescent="0.5">
      <c r="A82" s="48">
        <v>6.3</v>
      </c>
      <c r="B82" s="35" t="s">
        <v>348</v>
      </c>
      <c r="C82" s="89" t="s">
        <v>1</v>
      </c>
      <c r="D82" s="96">
        <v>1</v>
      </c>
      <c r="E82" s="90"/>
      <c r="F82" s="91"/>
    </row>
    <row r="83" spans="1:6" x14ac:dyDescent="0.5">
      <c r="B83" s="39" t="s">
        <v>28</v>
      </c>
      <c r="C83" s="98"/>
      <c r="D83" s="39"/>
      <c r="E83" s="99"/>
      <c r="F83" s="11"/>
    </row>
    <row r="84" spans="1:6" x14ac:dyDescent="0.5">
      <c r="A84" s="97"/>
      <c r="B84" s="35"/>
      <c r="C84" s="93"/>
      <c r="D84" s="35"/>
      <c r="E84" s="94"/>
      <c r="F84" s="91"/>
    </row>
    <row r="85" spans="1:6" x14ac:dyDescent="0.5">
      <c r="A85" s="92"/>
      <c r="B85" s="39" t="s">
        <v>349</v>
      </c>
      <c r="C85" s="35"/>
      <c r="D85" s="35"/>
      <c r="E85" s="94"/>
      <c r="F85" s="91"/>
    </row>
    <row r="86" spans="1:6" x14ac:dyDescent="0.5">
      <c r="A86" s="126"/>
      <c r="B86" s="39"/>
      <c r="C86" s="35"/>
      <c r="D86" s="35"/>
      <c r="E86" s="94"/>
      <c r="F86" s="91"/>
    </row>
    <row r="87" spans="1:6" x14ac:dyDescent="0.5">
      <c r="A87" s="48"/>
      <c r="B87" s="103" t="s">
        <v>350</v>
      </c>
      <c r="C87" s="35"/>
      <c r="D87" s="35"/>
      <c r="E87" s="94"/>
      <c r="F87" s="91"/>
    </row>
    <row r="88" spans="1:6" x14ac:dyDescent="0.5">
      <c r="A88" s="48">
        <v>7.1</v>
      </c>
      <c r="B88" s="35" t="s">
        <v>351</v>
      </c>
      <c r="C88" s="35" t="s">
        <v>31</v>
      </c>
      <c r="D88" s="35">
        <v>1</v>
      </c>
      <c r="E88" s="82"/>
      <c r="F88" s="91"/>
    </row>
    <row r="89" spans="1:6" x14ac:dyDescent="0.5">
      <c r="A89" s="48">
        <v>7.2</v>
      </c>
      <c r="B89" s="35" t="s">
        <v>352</v>
      </c>
      <c r="C89" s="35" t="s">
        <v>112</v>
      </c>
      <c r="D89" s="35">
        <v>8</v>
      </c>
      <c r="E89" s="82"/>
      <c r="F89" s="91"/>
    </row>
    <row r="90" spans="1:6" x14ac:dyDescent="0.5">
      <c r="A90" s="48">
        <v>7.3</v>
      </c>
      <c r="B90" s="35" t="s">
        <v>353</v>
      </c>
      <c r="C90" s="35" t="s">
        <v>112</v>
      </c>
      <c r="D90" s="35">
        <v>8</v>
      </c>
      <c r="E90" s="82"/>
      <c r="F90" s="91"/>
    </row>
    <row r="91" spans="1:6" x14ac:dyDescent="0.5">
      <c r="A91" s="48">
        <v>7.4</v>
      </c>
      <c r="B91" s="35" t="s">
        <v>354</v>
      </c>
      <c r="C91" s="35" t="s">
        <v>112</v>
      </c>
      <c r="D91" s="35">
        <v>3</v>
      </c>
      <c r="E91" s="82"/>
      <c r="F91" s="91"/>
    </row>
    <row r="92" spans="1:6" x14ac:dyDescent="0.5">
      <c r="A92" s="48">
        <v>7.5</v>
      </c>
      <c r="B92" s="35" t="s">
        <v>355</v>
      </c>
      <c r="C92" s="35" t="s">
        <v>112</v>
      </c>
      <c r="D92" s="35">
        <v>3</v>
      </c>
      <c r="E92" s="82"/>
      <c r="F92" s="91"/>
    </row>
    <row r="93" spans="1:6" x14ac:dyDescent="0.5">
      <c r="A93" s="48">
        <v>7.6</v>
      </c>
      <c r="B93" s="35" t="s">
        <v>356</v>
      </c>
      <c r="C93" s="35" t="s">
        <v>112</v>
      </c>
      <c r="D93" s="35">
        <v>4</v>
      </c>
      <c r="E93" s="82"/>
      <c r="F93" s="91"/>
    </row>
    <row r="94" spans="1:6" x14ac:dyDescent="0.5">
      <c r="A94" s="48">
        <v>7.7</v>
      </c>
      <c r="B94" s="35" t="s">
        <v>357</v>
      </c>
      <c r="C94" s="35" t="s">
        <v>112</v>
      </c>
      <c r="D94" s="35">
        <v>4</v>
      </c>
      <c r="E94" s="82"/>
      <c r="F94" s="91"/>
    </row>
    <row r="95" spans="1:6" x14ac:dyDescent="0.5">
      <c r="A95" s="48">
        <v>7.8</v>
      </c>
      <c r="B95" s="35" t="s">
        <v>358</v>
      </c>
      <c r="C95" s="35" t="s">
        <v>112</v>
      </c>
      <c r="D95" s="35">
        <v>8</v>
      </c>
      <c r="E95" s="82"/>
      <c r="F95" s="91"/>
    </row>
    <row r="96" spans="1:6" x14ac:dyDescent="0.5">
      <c r="A96" s="48">
        <v>7.9</v>
      </c>
      <c r="B96" s="79" t="s">
        <v>261</v>
      </c>
      <c r="C96" s="79" t="s">
        <v>31</v>
      </c>
      <c r="D96" s="35">
        <v>1</v>
      </c>
      <c r="E96" s="82"/>
      <c r="F96" s="81"/>
    </row>
    <row r="97" spans="1:6" x14ac:dyDescent="0.5">
      <c r="A97" s="213">
        <v>7.1</v>
      </c>
      <c r="B97" s="79" t="s">
        <v>359</v>
      </c>
      <c r="C97" s="79" t="s">
        <v>31</v>
      </c>
      <c r="D97" s="35">
        <v>1</v>
      </c>
      <c r="E97" s="82"/>
      <c r="F97" s="81"/>
    </row>
    <row r="98" spans="1:6" x14ac:dyDescent="0.5">
      <c r="A98" s="48">
        <v>7.11</v>
      </c>
      <c r="B98" s="79" t="s">
        <v>360</v>
      </c>
      <c r="C98" s="79" t="s">
        <v>31</v>
      </c>
      <c r="D98" s="35">
        <f>2+2</f>
        <v>4</v>
      </c>
      <c r="E98" s="82"/>
      <c r="F98" s="81"/>
    </row>
    <row r="99" spans="1:6" x14ac:dyDescent="0.5">
      <c r="A99" s="48">
        <v>7.12</v>
      </c>
      <c r="B99" s="79" t="s">
        <v>361</v>
      </c>
      <c r="C99" s="79" t="s">
        <v>31</v>
      </c>
      <c r="D99" s="35">
        <v>4</v>
      </c>
      <c r="E99" s="82"/>
      <c r="F99" s="81"/>
    </row>
    <row r="100" spans="1:6" x14ac:dyDescent="0.5">
      <c r="A100" s="48">
        <v>7.13</v>
      </c>
      <c r="B100" s="79" t="s">
        <v>362</v>
      </c>
      <c r="C100" s="79" t="s">
        <v>31</v>
      </c>
      <c r="D100" s="35">
        <v>2</v>
      </c>
      <c r="E100" s="82"/>
      <c r="F100" s="81"/>
    </row>
    <row r="101" spans="1:6" x14ac:dyDescent="0.5">
      <c r="A101" s="48">
        <v>7.14</v>
      </c>
      <c r="B101" s="79" t="s">
        <v>363</v>
      </c>
      <c r="C101" s="79" t="s">
        <v>31</v>
      </c>
      <c r="D101" s="35">
        <v>1</v>
      </c>
      <c r="E101" s="82"/>
      <c r="F101" s="81"/>
    </row>
    <row r="102" spans="1:6" x14ac:dyDescent="0.5">
      <c r="A102" s="48">
        <v>7.15</v>
      </c>
      <c r="B102" s="79" t="s">
        <v>364</v>
      </c>
      <c r="C102" s="79" t="s">
        <v>31</v>
      </c>
      <c r="D102" s="35">
        <v>3</v>
      </c>
      <c r="E102" s="82"/>
      <c r="F102" s="81"/>
    </row>
    <row r="103" spans="1:6" x14ac:dyDescent="0.5">
      <c r="A103" s="48">
        <v>7.16</v>
      </c>
      <c r="B103" s="79" t="s">
        <v>365</v>
      </c>
      <c r="C103" s="79" t="s">
        <v>31</v>
      </c>
      <c r="D103" s="35">
        <v>8</v>
      </c>
      <c r="E103" s="82"/>
      <c r="F103" s="81"/>
    </row>
    <row r="104" spans="1:6" x14ac:dyDescent="0.5">
      <c r="A104" s="48">
        <v>7.17</v>
      </c>
      <c r="B104" s="79" t="s">
        <v>366</v>
      </c>
      <c r="C104" s="79" t="s">
        <v>31</v>
      </c>
      <c r="D104" s="35">
        <v>5</v>
      </c>
      <c r="E104" s="82"/>
      <c r="F104" s="81"/>
    </row>
    <row r="105" spans="1:6" x14ac:dyDescent="0.5">
      <c r="A105" s="48">
        <v>7.18</v>
      </c>
      <c r="B105" s="79" t="s">
        <v>367</v>
      </c>
      <c r="C105" s="79" t="s">
        <v>31</v>
      </c>
      <c r="D105" s="35">
        <v>1</v>
      </c>
      <c r="E105" s="82"/>
      <c r="F105" s="81"/>
    </row>
    <row r="106" spans="1:6" x14ac:dyDescent="0.5">
      <c r="A106" s="48">
        <v>7.19</v>
      </c>
      <c r="B106" s="79" t="s">
        <v>33</v>
      </c>
      <c r="C106" s="79" t="s">
        <v>31</v>
      </c>
      <c r="D106" s="35">
        <f>1+3</f>
        <v>4</v>
      </c>
      <c r="E106" s="82"/>
      <c r="F106" s="81"/>
    </row>
    <row r="107" spans="1:6" ht="49.5" x14ac:dyDescent="0.5">
      <c r="A107" s="215">
        <v>7.2</v>
      </c>
      <c r="B107" s="35" t="s">
        <v>368</v>
      </c>
      <c r="C107" s="35" t="s">
        <v>112</v>
      </c>
      <c r="D107" s="35">
        <v>1</v>
      </c>
      <c r="E107" s="82"/>
      <c r="F107" s="91"/>
    </row>
    <row r="108" spans="1:6" x14ac:dyDescent="0.5">
      <c r="A108" s="48"/>
      <c r="B108" s="39" t="s">
        <v>28</v>
      </c>
      <c r="C108" s="98"/>
      <c r="D108" s="39"/>
      <c r="E108" s="99"/>
      <c r="F108" s="11"/>
    </row>
    <row r="109" spans="1:6" x14ac:dyDescent="0.5">
      <c r="A109" s="92"/>
      <c r="B109" s="35"/>
      <c r="C109" s="93"/>
      <c r="D109" s="35"/>
      <c r="E109" s="94"/>
      <c r="F109" s="91"/>
    </row>
    <row r="110" spans="1:6" x14ac:dyDescent="0.5">
      <c r="A110" s="92"/>
      <c r="B110" s="95" t="s">
        <v>369</v>
      </c>
      <c r="C110" s="89"/>
      <c r="D110" s="96"/>
      <c r="E110" s="94"/>
      <c r="F110" s="91"/>
    </row>
    <row r="111" spans="1:6" ht="18.5" x14ac:dyDescent="0.5">
      <c r="A111" s="48">
        <v>8.1</v>
      </c>
      <c r="B111" s="89" t="s">
        <v>370</v>
      </c>
      <c r="C111" s="89" t="s">
        <v>232</v>
      </c>
      <c r="D111" s="96">
        <v>16</v>
      </c>
      <c r="E111" s="90"/>
      <c r="F111" s="91"/>
    </row>
    <row r="112" spans="1:6" ht="18.5" x14ac:dyDescent="0.5">
      <c r="A112" s="48">
        <v>8.1999999999999993</v>
      </c>
      <c r="B112" s="89" t="s">
        <v>371</v>
      </c>
      <c r="C112" s="89" t="s">
        <v>232</v>
      </c>
      <c r="D112" s="96">
        <v>0.4</v>
      </c>
      <c r="E112" s="90"/>
      <c r="F112" s="91"/>
    </row>
    <row r="113" spans="1:6" ht="18.5" x14ac:dyDescent="0.5">
      <c r="A113" s="48">
        <v>8.3000000000000007</v>
      </c>
      <c r="B113" s="89" t="s">
        <v>372</v>
      </c>
      <c r="C113" s="89" t="s">
        <v>232</v>
      </c>
      <c r="D113" s="96">
        <v>16</v>
      </c>
      <c r="E113" s="90"/>
      <c r="F113" s="91"/>
    </row>
    <row r="114" spans="1:6" ht="18.5" x14ac:dyDescent="0.5">
      <c r="A114" s="48">
        <v>8.4</v>
      </c>
      <c r="B114" s="89" t="s">
        <v>373</v>
      </c>
      <c r="C114" s="89" t="s">
        <v>232</v>
      </c>
      <c r="D114" s="96">
        <v>16</v>
      </c>
      <c r="E114" s="90"/>
      <c r="F114" s="91"/>
    </row>
    <row r="115" spans="1:6" ht="18.5" x14ac:dyDescent="0.5">
      <c r="A115" s="48">
        <v>8.5</v>
      </c>
      <c r="B115" s="89" t="s">
        <v>374</v>
      </c>
      <c r="C115" s="89" t="s">
        <v>232</v>
      </c>
      <c r="D115" s="96">
        <v>0.4</v>
      </c>
      <c r="E115" s="90"/>
      <c r="F115" s="91"/>
    </row>
    <row r="116" spans="1:6" x14ac:dyDescent="0.5">
      <c r="B116" s="39" t="s">
        <v>28</v>
      </c>
      <c r="C116" s="98"/>
      <c r="D116" s="39"/>
      <c r="E116" s="99"/>
      <c r="F116" s="11"/>
    </row>
    <row r="117" spans="1:6" x14ac:dyDescent="0.5">
      <c r="A117" s="97"/>
      <c r="B117" s="35"/>
      <c r="C117" s="93"/>
      <c r="D117" s="35"/>
      <c r="E117" s="94"/>
      <c r="F117" s="91"/>
    </row>
    <row r="118" spans="1:6" ht="35.5" customHeight="1" x14ac:dyDescent="0.5">
      <c r="A118" s="92"/>
      <c r="B118" s="95" t="s">
        <v>375</v>
      </c>
      <c r="C118" s="89"/>
      <c r="D118" s="105"/>
      <c r="E118" s="94"/>
      <c r="F118" s="91"/>
    </row>
    <row r="119" spans="1:6" ht="27" customHeight="1" x14ac:dyDescent="0.5">
      <c r="A119" s="48">
        <v>9.1</v>
      </c>
      <c r="B119" s="35" t="s">
        <v>376</v>
      </c>
      <c r="C119" s="35" t="s">
        <v>112</v>
      </c>
      <c r="D119" s="35">
        <v>1</v>
      </c>
      <c r="E119" s="82"/>
      <c r="F119" s="91"/>
    </row>
    <row r="120" spans="1:6" ht="25.15" customHeight="1" x14ac:dyDescent="0.5">
      <c r="A120" s="48">
        <v>9.1999999999999993</v>
      </c>
      <c r="B120" s="35" t="s">
        <v>377</v>
      </c>
      <c r="C120" s="35" t="s">
        <v>167</v>
      </c>
      <c r="D120" s="35">
        <v>2.4</v>
      </c>
      <c r="E120" s="82"/>
      <c r="F120" s="91"/>
    </row>
    <row r="121" spans="1:6" ht="25.15" customHeight="1" x14ac:dyDescent="0.5">
      <c r="A121" s="214" t="s">
        <v>378</v>
      </c>
      <c r="B121" s="35" t="s">
        <v>379</v>
      </c>
      <c r="C121" s="35" t="s">
        <v>380</v>
      </c>
      <c r="D121" s="35">
        <v>0.4</v>
      </c>
      <c r="E121" s="82"/>
      <c r="F121" s="91"/>
    </row>
    <row r="122" spans="1:6" ht="34.9" customHeight="1" x14ac:dyDescent="0.5">
      <c r="A122" s="48">
        <v>9.4</v>
      </c>
      <c r="B122" s="35" t="s">
        <v>381</v>
      </c>
      <c r="C122" s="35" t="s">
        <v>112</v>
      </c>
      <c r="D122" s="35">
        <v>1</v>
      </c>
      <c r="E122" s="82"/>
      <c r="F122" s="91"/>
    </row>
    <row r="123" spans="1:6" ht="33" x14ac:dyDescent="0.5">
      <c r="A123" s="69">
        <v>9.5</v>
      </c>
      <c r="B123" s="35" t="s">
        <v>382</v>
      </c>
      <c r="C123" s="35" t="s">
        <v>237</v>
      </c>
      <c r="D123" s="35">
        <v>2</v>
      </c>
      <c r="E123" s="82"/>
      <c r="F123" s="91"/>
    </row>
    <row r="124" spans="1:6" x14ac:dyDescent="0.5">
      <c r="A124" s="69">
        <v>9.6</v>
      </c>
      <c r="B124" s="35" t="s">
        <v>383</v>
      </c>
      <c r="C124" s="35" t="s">
        <v>167</v>
      </c>
      <c r="D124" s="35">
        <v>6</v>
      </c>
      <c r="E124" s="82"/>
      <c r="F124" s="91"/>
    </row>
    <row r="125" spans="1:6" ht="82.5" x14ac:dyDescent="0.5">
      <c r="A125" s="48">
        <v>9.6999999999999993</v>
      </c>
      <c r="B125" s="35" t="s">
        <v>384</v>
      </c>
      <c r="C125" s="35" t="s">
        <v>113</v>
      </c>
      <c r="D125" s="35">
        <v>1</v>
      </c>
      <c r="E125" s="82"/>
      <c r="F125" s="91"/>
    </row>
    <row r="126" spans="1:6" x14ac:dyDescent="0.5">
      <c r="A126" s="48"/>
      <c r="B126" s="39" t="s">
        <v>24</v>
      </c>
      <c r="C126" s="98"/>
      <c r="D126" s="39"/>
      <c r="E126" s="99"/>
      <c r="F126" s="109"/>
    </row>
    <row r="127" spans="1:6" ht="15" customHeight="1" x14ac:dyDescent="0.5">
      <c r="A127" s="48"/>
      <c r="B127" s="59"/>
      <c r="C127" s="59"/>
      <c r="D127" s="59"/>
      <c r="E127" s="90"/>
      <c r="F127" s="91"/>
    </row>
    <row r="128" spans="1:6" x14ac:dyDescent="0.5">
      <c r="A128" s="117">
        <v>3</v>
      </c>
      <c r="B128" s="47" t="s">
        <v>403</v>
      </c>
      <c r="C128" s="47"/>
      <c r="D128" s="47"/>
      <c r="E128" s="163"/>
      <c r="F128" s="110"/>
    </row>
    <row r="129" spans="1:6" x14ac:dyDescent="0.5">
      <c r="A129" s="117"/>
      <c r="B129" s="47"/>
      <c r="C129" s="47"/>
      <c r="D129" s="47"/>
      <c r="E129" s="163"/>
      <c r="F129" s="110"/>
    </row>
    <row r="130" spans="1:6" s="153" customFormat="1" x14ac:dyDescent="0.5">
      <c r="A130" s="67" t="s">
        <v>41</v>
      </c>
      <c r="B130" s="47" t="s">
        <v>404</v>
      </c>
      <c r="C130" s="67"/>
      <c r="D130" s="67"/>
      <c r="E130" s="163"/>
      <c r="F130" s="110"/>
    </row>
    <row r="131" spans="1:6" x14ac:dyDescent="0.5">
      <c r="A131" s="58"/>
      <c r="B131" s="58" t="s">
        <v>405</v>
      </c>
      <c r="C131" s="117"/>
      <c r="D131" s="117"/>
      <c r="E131" s="207"/>
      <c r="F131" s="118"/>
    </row>
    <row r="132" spans="1:6" ht="33" x14ac:dyDescent="0.5">
      <c r="A132" s="242">
        <v>1.1000000000000001</v>
      </c>
      <c r="B132" s="120" t="s">
        <v>406</v>
      </c>
      <c r="C132" s="314" t="s">
        <v>407</v>
      </c>
      <c r="D132" s="314">
        <v>1</v>
      </c>
      <c r="E132" s="210"/>
      <c r="F132" s="121"/>
    </row>
    <row r="133" spans="1:6" x14ac:dyDescent="0.5">
      <c r="A133" s="46"/>
      <c r="B133" s="117" t="s">
        <v>40</v>
      </c>
      <c r="C133" s="117"/>
      <c r="D133" s="117"/>
      <c r="E133" s="212"/>
      <c r="F133" s="116"/>
    </row>
    <row r="134" spans="1:6" x14ac:dyDescent="0.5">
      <c r="A134" s="46"/>
      <c r="B134" s="117"/>
      <c r="C134" s="117"/>
      <c r="D134" s="117"/>
      <c r="E134" s="212"/>
      <c r="F134" s="116"/>
    </row>
    <row r="135" spans="1:6" x14ac:dyDescent="0.5">
      <c r="A135" s="65"/>
      <c r="B135" s="434" t="s">
        <v>62</v>
      </c>
      <c r="C135" s="434"/>
      <c r="D135" s="434"/>
      <c r="E135" s="434"/>
      <c r="F135" s="164" t="s">
        <v>63</v>
      </c>
    </row>
    <row r="136" spans="1:6" x14ac:dyDescent="0.5">
      <c r="A136" s="65" t="s">
        <v>17</v>
      </c>
      <c r="B136" s="58" t="s">
        <v>389</v>
      </c>
      <c r="C136" s="58"/>
      <c r="D136" s="58"/>
      <c r="E136" s="58"/>
      <c r="F136" s="90"/>
    </row>
    <row r="137" spans="1:6" x14ac:dyDescent="0.5">
      <c r="A137" s="65" t="s">
        <v>41</v>
      </c>
      <c r="B137" s="58" t="s">
        <v>408</v>
      </c>
      <c r="C137" s="58"/>
      <c r="D137" s="58"/>
      <c r="E137" s="58"/>
      <c r="F137" s="90"/>
    </row>
    <row r="138" spans="1:6" x14ac:dyDescent="0.5">
      <c r="A138" s="65"/>
      <c r="B138" s="58"/>
      <c r="C138" s="58"/>
      <c r="D138" s="58"/>
      <c r="E138" s="58"/>
      <c r="F138" s="90"/>
    </row>
    <row r="139" spans="1:6" s="153" customFormat="1" x14ac:dyDescent="0.5">
      <c r="A139" s="422"/>
      <c r="B139" s="47" t="s">
        <v>64</v>
      </c>
      <c r="C139" s="47"/>
      <c r="D139" s="47"/>
      <c r="E139" s="47"/>
      <c r="F139" s="164"/>
    </row>
  </sheetData>
  <mergeCells count="3">
    <mergeCell ref="B135:E135"/>
    <mergeCell ref="B9:F9"/>
    <mergeCell ref="A1:F1"/>
  </mergeCells>
  <pageMargins left="0.7" right="0.7" top="0.75" bottom="0.75" header="0.3" footer="0.3"/>
  <pageSetup scale="6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5144E-501D-44C4-957A-E93E61068CBC}">
  <dimension ref="A1:F262"/>
  <sheetViews>
    <sheetView view="pageBreakPreview" zoomScale="60" zoomScaleNormal="100" workbookViewId="0">
      <selection activeCell="E5" sqref="E5"/>
    </sheetView>
  </sheetViews>
  <sheetFormatPr defaultColWidth="8.81640625" defaultRowHeight="16.5" x14ac:dyDescent="0.5"/>
  <cols>
    <col min="1" max="1" width="11.453125" style="226" customWidth="1"/>
    <col min="2" max="2" width="60.1796875" style="32" customWidth="1"/>
    <col min="3" max="3" width="9.54296875" style="32" customWidth="1"/>
    <col min="4" max="4" width="9.81640625" style="32" customWidth="1"/>
    <col min="5" max="5" width="14.26953125" style="32" customWidth="1"/>
    <col min="6" max="6" width="17.1796875" style="32" customWidth="1"/>
    <col min="7" max="16384" width="8.81640625" style="32"/>
  </cols>
  <sheetData>
    <row r="1" spans="1:6" s="30" customFormat="1" ht="17" thickBot="1" x14ac:dyDescent="0.55000000000000004">
      <c r="A1" s="432" t="s">
        <v>409</v>
      </c>
      <c r="B1" s="432"/>
      <c r="C1" s="432"/>
      <c r="D1" s="432"/>
      <c r="E1" s="432"/>
      <c r="F1" s="432"/>
    </row>
    <row r="2" spans="1:6" s="31" customFormat="1" x14ac:dyDescent="0.35">
      <c r="A2" s="253" t="s">
        <v>10</v>
      </c>
      <c r="B2" s="250" t="s">
        <v>11</v>
      </c>
      <c r="F2" s="244"/>
    </row>
    <row r="3" spans="1:6" s="31" customFormat="1" ht="18" customHeight="1" x14ac:dyDescent="0.35">
      <c r="A3" s="254" t="s">
        <v>12</v>
      </c>
      <c r="B3" s="243" t="s">
        <v>13</v>
      </c>
      <c r="F3" s="244"/>
    </row>
    <row r="4" spans="1:6" s="31" customFormat="1" x14ac:dyDescent="0.35">
      <c r="A4" s="254" t="s">
        <v>14</v>
      </c>
      <c r="B4" s="288" t="s">
        <v>392</v>
      </c>
      <c r="F4" s="244"/>
    </row>
    <row r="5" spans="1:6" s="31" customFormat="1" x14ac:dyDescent="0.35">
      <c r="A5" s="254" t="s">
        <v>15</v>
      </c>
      <c r="B5" s="243" t="s">
        <v>410</v>
      </c>
      <c r="F5" s="244"/>
    </row>
    <row r="6" spans="1:6" s="31" customFormat="1" ht="83" thickBot="1" x14ac:dyDescent="0.4">
      <c r="A6" s="219" t="s">
        <v>16</v>
      </c>
      <c r="B6" s="252" t="s">
        <v>411</v>
      </c>
      <c r="F6" s="244"/>
    </row>
    <row r="7" spans="1:6" s="30" customFormat="1" x14ac:dyDescent="0.5">
      <c r="A7" s="221"/>
      <c r="B7" s="184"/>
      <c r="F7" s="162"/>
    </row>
    <row r="8" spans="1:6" s="30" customFormat="1" x14ac:dyDescent="0.5">
      <c r="A8" s="119" t="s">
        <v>107</v>
      </c>
      <c r="B8" s="47" t="s">
        <v>108</v>
      </c>
      <c r="C8" s="47" t="s">
        <v>20</v>
      </c>
      <c r="D8" s="67" t="s">
        <v>19</v>
      </c>
      <c r="E8" s="60" t="s">
        <v>21</v>
      </c>
      <c r="F8" s="163" t="s">
        <v>109</v>
      </c>
    </row>
    <row r="9" spans="1:6" ht="30" customHeight="1" x14ac:dyDescent="0.5">
      <c r="A9" s="119" t="s">
        <v>17</v>
      </c>
      <c r="B9" s="47" t="s">
        <v>110</v>
      </c>
      <c r="C9" s="47"/>
      <c r="D9" s="67"/>
      <c r="E9" s="60"/>
      <c r="F9" s="163"/>
    </row>
    <row r="10" spans="1:6" ht="33" x14ac:dyDescent="0.5">
      <c r="A10" s="64"/>
      <c r="B10" s="47" t="s">
        <v>111</v>
      </c>
      <c r="C10" s="59"/>
      <c r="D10" s="68"/>
      <c r="E10" s="61"/>
      <c r="F10" s="90"/>
    </row>
    <row r="11" spans="1:6" ht="33" x14ac:dyDescent="0.5">
      <c r="A11" s="255">
        <v>4.2</v>
      </c>
      <c r="B11" s="120" t="s">
        <v>412</v>
      </c>
      <c r="C11" s="120" t="s">
        <v>112</v>
      </c>
      <c r="D11" s="256">
        <v>4</v>
      </c>
      <c r="E11" s="8"/>
      <c r="F11" s="8"/>
    </row>
    <row r="12" spans="1:6" s="143" customFormat="1" x14ac:dyDescent="0.35">
      <c r="A12" s="255">
        <v>4.3</v>
      </c>
      <c r="B12" s="120" t="s">
        <v>413</v>
      </c>
      <c r="C12" s="120" t="s">
        <v>114</v>
      </c>
      <c r="D12" s="256">
        <v>1</v>
      </c>
      <c r="E12" s="8"/>
      <c r="F12" s="8"/>
    </row>
    <row r="13" spans="1:6" s="143" customFormat="1" x14ac:dyDescent="0.35">
      <c r="A13" s="233"/>
      <c r="B13" s="204" t="s">
        <v>28</v>
      </c>
      <c r="C13" s="203"/>
      <c r="D13" s="234"/>
      <c r="E13" s="205"/>
      <c r="F13" s="205"/>
    </row>
    <row r="14" spans="1:6" s="143" customFormat="1" x14ac:dyDescent="0.35">
      <c r="A14" s="233"/>
      <c r="B14" s="204"/>
      <c r="C14" s="203"/>
      <c r="D14" s="234"/>
      <c r="E14" s="205"/>
      <c r="F14" s="205"/>
    </row>
    <row r="15" spans="1:6" x14ac:dyDescent="0.5">
      <c r="A15" s="297"/>
      <c r="B15" s="302" t="s">
        <v>115</v>
      </c>
      <c r="C15" s="287"/>
      <c r="D15" s="287"/>
      <c r="E15" s="303"/>
      <c r="F15" s="303"/>
    </row>
    <row r="16" spans="1:6" x14ac:dyDescent="0.5">
      <c r="A16" s="298">
        <v>2.1</v>
      </c>
      <c r="B16" s="72" t="s">
        <v>116</v>
      </c>
      <c r="C16" s="291" t="s">
        <v>113</v>
      </c>
      <c r="D16" s="291">
        <v>1</v>
      </c>
      <c r="E16" s="299"/>
      <c r="F16" s="299"/>
    </row>
    <row r="17" spans="1:6" s="187" customFormat="1" x14ac:dyDescent="0.5">
      <c r="A17" s="297"/>
      <c r="B17" s="296" t="s">
        <v>24</v>
      </c>
      <c r="C17" s="289"/>
      <c r="D17" s="290"/>
      <c r="E17" s="304"/>
      <c r="F17" s="303"/>
    </row>
    <row r="18" spans="1:6" x14ac:dyDescent="0.5">
      <c r="A18" s="59"/>
      <c r="B18" s="67" t="s">
        <v>117</v>
      </c>
      <c r="C18" s="47"/>
      <c r="D18" s="47"/>
      <c r="E18" s="47"/>
      <c r="F18" s="305"/>
    </row>
    <row r="19" spans="1:6" s="143" customFormat="1" x14ac:dyDescent="0.35">
      <c r="A19" s="233"/>
      <c r="B19" s="204"/>
      <c r="C19" s="203"/>
      <c r="D19" s="234"/>
      <c r="E19" s="205"/>
      <c r="F19" s="205"/>
    </row>
    <row r="20" spans="1:6" s="143" customFormat="1" x14ac:dyDescent="0.35">
      <c r="A20" s="222" t="s">
        <v>41</v>
      </c>
      <c r="B20" s="12" t="s">
        <v>276</v>
      </c>
      <c r="C20" s="12"/>
      <c r="D20" s="12"/>
      <c r="E20" s="12"/>
      <c r="F20" s="12"/>
    </row>
    <row r="21" spans="1:6" s="143" customFormat="1" x14ac:dyDescent="0.35">
      <c r="A21" s="222"/>
      <c r="B21" s="12" t="s">
        <v>277</v>
      </c>
      <c r="C21" s="12"/>
      <c r="D21" s="12"/>
      <c r="E21" s="12"/>
      <c r="F21" s="12"/>
    </row>
    <row r="22" spans="1:6" ht="82.5" x14ac:dyDescent="0.5">
      <c r="A22" s="223">
        <v>1.1000000000000001</v>
      </c>
      <c r="B22" s="58" t="s">
        <v>278</v>
      </c>
      <c r="C22" s="111" t="s">
        <v>31</v>
      </c>
      <c r="D22" s="112">
        <v>50</v>
      </c>
      <c r="E22" s="112"/>
      <c r="F22" s="196"/>
    </row>
    <row r="23" spans="1:6" ht="66" x14ac:dyDescent="0.5">
      <c r="A23" s="223">
        <v>1.2</v>
      </c>
      <c r="B23" s="35" t="s">
        <v>279</v>
      </c>
      <c r="C23" s="52" t="s">
        <v>112</v>
      </c>
      <c r="D23" s="286">
        <v>16</v>
      </c>
      <c r="E23" s="292"/>
      <c r="F23" s="293"/>
    </row>
    <row r="24" spans="1:6" ht="132" x14ac:dyDescent="0.5">
      <c r="A24" s="223">
        <v>1.3</v>
      </c>
      <c r="B24" s="58" t="s">
        <v>280</v>
      </c>
      <c r="C24" s="111" t="s">
        <v>31</v>
      </c>
      <c r="D24" s="112">
        <v>1</v>
      </c>
      <c r="E24" s="112"/>
      <c r="F24" s="196"/>
    </row>
    <row r="25" spans="1:6" x14ac:dyDescent="0.5">
      <c r="A25" s="223">
        <v>1.3</v>
      </c>
      <c r="B25" s="58" t="s">
        <v>281</v>
      </c>
      <c r="C25" s="111" t="s">
        <v>267</v>
      </c>
      <c r="D25" s="112">
        <v>240</v>
      </c>
      <c r="E25" s="112"/>
      <c r="F25" s="196"/>
    </row>
    <row r="26" spans="1:6" x14ac:dyDescent="0.5">
      <c r="A26" s="223">
        <v>1.4</v>
      </c>
      <c r="B26" s="58" t="s">
        <v>268</v>
      </c>
      <c r="C26" s="111" t="s">
        <v>27</v>
      </c>
      <c r="D26" s="112">
        <v>720</v>
      </c>
      <c r="E26" s="112"/>
      <c r="F26" s="196"/>
    </row>
    <row r="27" spans="1:6" x14ac:dyDescent="0.5">
      <c r="A27" s="223"/>
      <c r="B27" s="67" t="s">
        <v>28</v>
      </c>
      <c r="C27" s="12"/>
      <c r="D27" s="113"/>
      <c r="E27" s="113"/>
      <c r="F27" s="197"/>
    </row>
    <row r="28" spans="1:6" x14ac:dyDescent="0.5">
      <c r="A28" s="223"/>
      <c r="B28" s="67"/>
      <c r="C28" s="111"/>
      <c r="D28" s="112"/>
      <c r="E28" s="112"/>
      <c r="F28" s="196"/>
    </row>
    <row r="29" spans="1:6" ht="22.15" customHeight="1" x14ac:dyDescent="0.5">
      <c r="A29" s="222"/>
      <c r="B29" s="47" t="s">
        <v>282</v>
      </c>
      <c r="C29" s="111"/>
      <c r="D29" s="112"/>
      <c r="E29" s="70"/>
      <c r="F29" s="196"/>
    </row>
    <row r="30" spans="1:6" x14ac:dyDescent="0.5">
      <c r="A30" s="223">
        <v>2.1</v>
      </c>
      <c r="B30" s="58" t="s">
        <v>283</v>
      </c>
      <c r="C30" s="111" t="s">
        <v>271</v>
      </c>
      <c r="D30" s="130">
        <f>((0.45*0.2*0.2)-(0.1*0.1*0.45))*68</f>
        <v>0.91800000000000015</v>
      </c>
      <c r="E30" s="70"/>
      <c r="F30" s="196"/>
    </row>
    <row r="31" spans="1:6" x14ac:dyDescent="0.5">
      <c r="A31" s="223">
        <v>2.2000000000000002</v>
      </c>
      <c r="B31" s="114" t="s">
        <v>284</v>
      </c>
      <c r="C31" s="111" t="s">
        <v>271</v>
      </c>
      <c r="D31" s="112">
        <v>0.5</v>
      </c>
      <c r="E31" s="70"/>
      <c r="F31" s="196"/>
    </row>
    <row r="32" spans="1:6" ht="33" x14ac:dyDescent="0.5">
      <c r="A32" s="224">
        <v>2.2999999999999998</v>
      </c>
      <c r="B32" s="58" t="s">
        <v>273</v>
      </c>
      <c r="C32" s="111" t="s">
        <v>271</v>
      </c>
      <c r="D32" s="112">
        <f>120*0.15*0.15</f>
        <v>2.6999999999999997</v>
      </c>
      <c r="E32" s="70"/>
      <c r="F32" s="196"/>
    </row>
    <row r="33" spans="1:6" x14ac:dyDescent="0.5">
      <c r="A33" s="224"/>
      <c r="B33" s="186" t="s">
        <v>28</v>
      </c>
      <c r="C33" s="12"/>
      <c r="D33" s="113"/>
      <c r="E33" s="141"/>
      <c r="F33" s="197"/>
    </row>
    <row r="34" spans="1:6" x14ac:dyDescent="0.5">
      <c r="A34" s="224"/>
      <c r="B34" s="186"/>
      <c r="C34" s="111"/>
      <c r="D34" s="112"/>
      <c r="E34" s="70"/>
      <c r="F34" s="196"/>
    </row>
    <row r="35" spans="1:6" x14ac:dyDescent="0.5">
      <c r="A35" s="224"/>
      <c r="B35" s="185" t="s">
        <v>285</v>
      </c>
      <c r="C35" s="111"/>
      <c r="D35" s="112"/>
      <c r="E35" s="70"/>
      <c r="F35" s="196"/>
    </row>
    <row r="36" spans="1:6" x14ac:dyDescent="0.5">
      <c r="A36" s="223">
        <v>3.1</v>
      </c>
      <c r="B36" s="47" t="s">
        <v>286</v>
      </c>
      <c r="C36" s="111"/>
      <c r="D36" s="112"/>
      <c r="E36" s="70"/>
      <c r="F36" s="196"/>
    </row>
    <row r="37" spans="1:6" x14ac:dyDescent="0.5">
      <c r="A37" s="224" t="s">
        <v>159</v>
      </c>
      <c r="B37" s="58" t="s">
        <v>272</v>
      </c>
      <c r="C37" s="111" t="s">
        <v>267</v>
      </c>
      <c r="D37" s="112">
        <f>0.3*2.6*4+(120*0.15)</f>
        <v>21.12</v>
      </c>
      <c r="E37" s="70"/>
      <c r="F37" s="196"/>
    </row>
    <row r="38" spans="1:6" x14ac:dyDescent="0.5">
      <c r="A38" s="223">
        <v>3.2</v>
      </c>
      <c r="B38" s="47" t="s">
        <v>287</v>
      </c>
      <c r="C38" s="111"/>
      <c r="D38" s="112"/>
      <c r="E38" s="112"/>
      <c r="F38" s="196"/>
    </row>
    <row r="39" spans="1:6" ht="33" x14ac:dyDescent="0.5">
      <c r="A39" s="223" t="s">
        <v>163</v>
      </c>
      <c r="B39" s="58" t="s">
        <v>288</v>
      </c>
      <c r="C39" s="111" t="s">
        <v>289</v>
      </c>
      <c r="D39" s="112">
        <v>20</v>
      </c>
      <c r="E39" s="112"/>
      <c r="F39" s="196"/>
    </row>
    <row r="40" spans="1:6" x14ac:dyDescent="0.5">
      <c r="A40" s="223" t="s">
        <v>165</v>
      </c>
      <c r="B40" s="58" t="s">
        <v>290</v>
      </c>
      <c r="C40" s="111" t="s">
        <v>289</v>
      </c>
      <c r="D40" s="112">
        <v>14</v>
      </c>
      <c r="E40" s="112"/>
      <c r="F40" s="196"/>
    </row>
    <row r="41" spans="1:6" x14ac:dyDescent="0.5">
      <c r="A41" s="223"/>
      <c r="B41" s="67" t="s">
        <v>24</v>
      </c>
      <c r="C41" s="12"/>
      <c r="D41" s="113"/>
      <c r="E41" s="113"/>
      <c r="F41" s="197"/>
    </row>
    <row r="42" spans="1:6" x14ac:dyDescent="0.5">
      <c r="A42" s="223"/>
      <c r="B42" s="67"/>
      <c r="C42" s="111"/>
      <c r="D42" s="112"/>
      <c r="E42" s="112"/>
      <c r="F42" s="196"/>
    </row>
    <row r="43" spans="1:6" x14ac:dyDescent="0.5">
      <c r="A43" s="222"/>
      <c r="B43" s="47" t="s">
        <v>291</v>
      </c>
      <c r="C43" s="111"/>
      <c r="D43" s="112"/>
      <c r="E43" s="70"/>
      <c r="F43" s="196"/>
    </row>
    <row r="44" spans="1:6" ht="33" x14ac:dyDescent="0.5">
      <c r="A44" s="223">
        <v>4.0999999999999996</v>
      </c>
      <c r="B44" s="58" t="s">
        <v>292</v>
      </c>
      <c r="C44" s="111" t="s">
        <v>267</v>
      </c>
      <c r="D44" s="112">
        <f>D37</f>
        <v>21.12</v>
      </c>
      <c r="E44" s="70"/>
      <c r="F44" s="196"/>
    </row>
    <row r="45" spans="1:6" x14ac:dyDescent="0.5">
      <c r="A45" s="223">
        <v>4.2</v>
      </c>
      <c r="B45" s="58" t="s">
        <v>293</v>
      </c>
      <c r="C45" s="111" t="s">
        <v>267</v>
      </c>
      <c r="D45" s="112">
        <f>1*3*2</f>
        <v>6</v>
      </c>
      <c r="E45" s="70"/>
      <c r="F45" s="196"/>
    </row>
    <row r="46" spans="1:6" x14ac:dyDescent="0.5">
      <c r="A46" s="224"/>
      <c r="B46" s="67" t="s">
        <v>24</v>
      </c>
      <c r="C46" s="12"/>
      <c r="D46" s="113"/>
      <c r="E46" s="141"/>
      <c r="F46" s="141"/>
    </row>
    <row r="47" spans="1:6" ht="18.5" x14ac:dyDescent="0.5">
      <c r="A47" s="65"/>
      <c r="B47" s="193" t="s">
        <v>294</v>
      </c>
      <c r="C47" s="194"/>
      <c r="D47" s="194"/>
      <c r="E47" s="194"/>
      <c r="F47" s="195"/>
    </row>
    <row r="48" spans="1:6" ht="18.5" x14ac:dyDescent="0.5">
      <c r="A48" s="65"/>
      <c r="B48" s="193"/>
      <c r="C48" s="194"/>
      <c r="D48" s="194"/>
      <c r="E48" s="194"/>
      <c r="F48" s="195"/>
    </row>
    <row r="49" spans="1:6" x14ac:dyDescent="0.5">
      <c r="A49" s="156" t="s">
        <v>49</v>
      </c>
      <c r="B49" s="161" t="s">
        <v>150</v>
      </c>
      <c r="C49" s="75"/>
      <c r="D49" s="75"/>
      <c r="E49" s="270"/>
      <c r="F49" s="168"/>
    </row>
    <row r="50" spans="1:6" x14ac:dyDescent="0.5">
      <c r="A50" s="156"/>
      <c r="B50" s="39" t="s">
        <v>151</v>
      </c>
      <c r="C50" s="34"/>
      <c r="D50" s="34"/>
      <c r="E50" s="271"/>
      <c r="F50" s="169"/>
    </row>
    <row r="51" spans="1:6" x14ac:dyDescent="0.5">
      <c r="A51" s="156">
        <v>1.1000000000000001</v>
      </c>
      <c r="B51" s="35" t="s">
        <v>152</v>
      </c>
      <c r="C51" s="34">
        <v>1</v>
      </c>
      <c r="D51" s="34">
        <f>5*5</f>
        <v>25</v>
      </c>
      <c r="E51" s="271"/>
      <c r="F51" s="169"/>
    </row>
    <row r="52" spans="1:6" x14ac:dyDescent="0.5">
      <c r="A52" s="188"/>
      <c r="B52" s="102" t="s">
        <v>28</v>
      </c>
      <c r="C52" s="178"/>
      <c r="D52" s="178"/>
      <c r="E52" s="272"/>
      <c r="F52" s="179"/>
    </row>
    <row r="53" spans="1:6" x14ac:dyDescent="0.5">
      <c r="A53" s="156"/>
      <c r="B53" s="35"/>
      <c r="C53" s="34"/>
      <c r="D53" s="34"/>
      <c r="E53" s="271"/>
      <c r="F53" s="169"/>
    </row>
    <row r="54" spans="1:6" x14ac:dyDescent="0.5">
      <c r="A54" s="156"/>
      <c r="B54" s="180" t="s">
        <v>153</v>
      </c>
      <c r="C54" s="34"/>
      <c r="D54" s="34"/>
      <c r="E54" s="271"/>
      <c r="F54" s="169"/>
    </row>
    <row r="55" spans="1:6" ht="33" x14ac:dyDescent="0.5">
      <c r="A55" s="156">
        <v>2.1</v>
      </c>
      <c r="B55" s="33" t="s">
        <v>154</v>
      </c>
      <c r="C55" s="34" t="s">
        <v>23</v>
      </c>
      <c r="D55" s="34">
        <f>((0.6*4.3)+(3.3*0.6))*0.5</f>
        <v>2.2799999999999998</v>
      </c>
      <c r="E55" s="271"/>
      <c r="F55" s="169"/>
    </row>
    <row r="56" spans="1:6" ht="49.5" x14ac:dyDescent="0.5">
      <c r="A56" s="156">
        <v>2.2000000000000002</v>
      </c>
      <c r="B56" s="33" t="s">
        <v>155</v>
      </c>
      <c r="C56" s="34" t="s">
        <v>23</v>
      </c>
      <c r="D56" s="34">
        <f>0.15*4*4</f>
        <v>2.4</v>
      </c>
      <c r="E56" s="271"/>
      <c r="F56" s="169"/>
    </row>
    <row r="57" spans="1:6" ht="33" x14ac:dyDescent="0.5">
      <c r="A57" s="156">
        <v>2.2999999999999998</v>
      </c>
      <c r="B57" s="36" t="s">
        <v>156</v>
      </c>
      <c r="C57" s="34" t="s">
        <v>23</v>
      </c>
      <c r="D57" s="34">
        <f>0.1*4*4</f>
        <v>1.6</v>
      </c>
      <c r="E57" s="271"/>
      <c r="F57" s="169"/>
    </row>
    <row r="58" spans="1:6" x14ac:dyDescent="0.5">
      <c r="A58" s="188"/>
      <c r="B58" s="126" t="s">
        <v>28</v>
      </c>
      <c r="C58" s="178"/>
      <c r="D58" s="178"/>
      <c r="E58" s="272"/>
      <c r="F58" s="179"/>
    </row>
    <row r="59" spans="1:6" x14ac:dyDescent="0.5">
      <c r="A59" s="156"/>
      <c r="B59" s="36"/>
      <c r="C59" s="34"/>
      <c r="D59" s="34"/>
      <c r="E59" s="271"/>
      <c r="F59" s="169"/>
    </row>
    <row r="60" spans="1:6" x14ac:dyDescent="0.5">
      <c r="A60" s="156"/>
      <c r="B60" s="39" t="s">
        <v>157</v>
      </c>
      <c r="C60" s="34"/>
      <c r="D60" s="34"/>
      <c r="E60" s="271"/>
      <c r="F60" s="169"/>
    </row>
    <row r="61" spans="1:6" x14ac:dyDescent="0.5">
      <c r="A61" s="156">
        <v>3.1</v>
      </c>
      <c r="B61" s="38" t="s">
        <v>158</v>
      </c>
      <c r="C61" s="34"/>
      <c r="D61" s="34"/>
      <c r="E61" s="271"/>
      <c r="F61" s="169"/>
    </row>
    <row r="62" spans="1:6" ht="66" x14ac:dyDescent="0.5">
      <c r="A62" s="156" t="s">
        <v>159</v>
      </c>
      <c r="B62" s="35" t="s">
        <v>160</v>
      </c>
      <c r="C62" s="34" t="s">
        <v>161</v>
      </c>
      <c r="D62" s="68">
        <f>(((4*2)+(4*2))*0.45)</f>
        <v>7.2</v>
      </c>
      <c r="E62" s="271"/>
      <c r="F62" s="169"/>
    </row>
    <row r="63" spans="1:6" x14ac:dyDescent="0.5">
      <c r="A63" s="156">
        <v>3.2</v>
      </c>
      <c r="B63" s="39" t="s">
        <v>162</v>
      </c>
      <c r="C63" s="34"/>
      <c r="D63" s="34"/>
      <c r="E63" s="271"/>
      <c r="F63" s="169"/>
    </row>
    <row r="64" spans="1:6" ht="66" x14ac:dyDescent="0.5">
      <c r="A64" s="156" t="s">
        <v>163</v>
      </c>
      <c r="B64" s="44" t="s">
        <v>164</v>
      </c>
      <c r="C64" s="56" t="s">
        <v>61</v>
      </c>
      <c r="D64" s="68">
        <f>(((4*2)+(4*2))*1.2)-(2*1.2)</f>
        <v>16.8</v>
      </c>
      <c r="E64" s="55"/>
      <c r="F64" s="82"/>
    </row>
    <row r="65" spans="1:6" ht="18.5" x14ac:dyDescent="0.5">
      <c r="A65" s="156" t="s">
        <v>165</v>
      </c>
      <c r="B65" s="44" t="s">
        <v>166</v>
      </c>
      <c r="C65" s="56" t="s">
        <v>167</v>
      </c>
      <c r="D65" s="68">
        <f>((4*2)+(4*2))</f>
        <v>16</v>
      </c>
      <c r="E65" s="55"/>
      <c r="F65" s="82"/>
    </row>
    <row r="66" spans="1:6" ht="18.5" x14ac:dyDescent="0.5">
      <c r="A66" s="64">
        <v>3.3</v>
      </c>
      <c r="B66" s="40" t="s">
        <v>168</v>
      </c>
      <c r="C66" s="41"/>
      <c r="D66" s="42"/>
      <c r="E66" s="269"/>
      <c r="F66" s="147"/>
    </row>
    <row r="67" spans="1:6" ht="33" x14ac:dyDescent="0.5">
      <c r="A67" s="64"/>
      <c r="B67" s="43" t="s">
        <v>169</v>
      </c>
      <c r="C67" s="41"/>
      <c r="D67" s="42"/>
      <c r="E67" s="269"/>
      <c r="F67" s="147"/>
    </row>
    <row r="68" spans="1:6" ht="18.5" x14ac:dyDescent="0.5">
      <c r="A68" s="64" t="s">
        <v>170</v>
      </c>
      <c r="B68" s="43" t="s">
        <v>171</v>
      </c>
      <c r="C68" s="41" t="s">
        <v>167</v>
      </c>
      <c r="D68" s="42">
        <f>4*4</f>
        <v>16</v>
      </c>
      <c r="E68" s="269"/>
      <c r="F68" s="148"/>
    </row>
    <row r="69" spans="1:6" ht="18.5" x14ac:dyDescent="0.5">
      <c r="A69" s="64" t="s">
        <v>172</v>
      </c>
      <c r="B69" s="43" t="s">
        <v>173</v>
      </c>
      <c r="C69" s="41" t="s">
        <v>167</v>
      </c>
      <c r="D69" s="42">
        <f>D68</f>
        <v>16</v>
      </c>
      <c r="E69" s="269"/>
      <c r="F69" s="148"/>
    </row>
    <row r="70" spans="1:6" ht="33" x14ac:dyDescent="0.5">
      <c r="A70" s="64" t="s">
        <v>174</v>
      </c>
      <c r="B70" s="43" t="s">
        <v>175</v>
      </c>
      <c r="C70" s="41" t="s">
        <v>167</v>
      </c>
      <c r="D70" s="42">
        <f>((5*2.4*2)+(3*2.4*2))</f>
        <v>38.4</v>
      </c>
      <c r="E70" s="269"/>
      <c r="F70" s="148"/>
    </row>
    <row r="71" spans="1:6" ht="18.5" x14ac:dyDescent="0.5">
      <c r="A71" s="64" t="s">
        <v>176</v>
      </c>
      <c r="B71" s="43" t="s">
        <v>177</v>
      </c>
      <c r="C71" s="41" t="s">
        <v>167</v>
      </c>
      <c r="D71" s="42">
        <f>D69*2</f>
        <v>32</v>
      </c>
      <c r="E71" s="269"/>
      <c r="F71" s="148"/>
    </row>
    <row r="72" spans="1:6" ht="18.5" x14ac:dyDescent="0.5">
      <c r="A72" s="64" t="s">
        <v>178</v>
      </c>
      <c r="B72" s="43" t="s">
        <v>179</v>
      </c>
      <c r="C72" s="41" t="s">
        <v>31</v>
      </c>
      <c r="D72" s="42">
        <v>14</v>
      </c>
      <c r="E72" s="269"/>
      <c r="F72" s="148"/>
    </row>
    <row r="73" spans="1:6" x14ac:dyDescent="0.5">
      <c r="A73" s="152"/>
      <c r="B73" s="102" t="s">
        <v>24</v>
      </c>
      <c r="C73" s="108"/>
      <c r="D73" s="102"/>
      <c r="E73" s="283"/>
      <c r="F73" s="167"/>
    </row>
    <row r="74" spans="1:6" ht="18.5" x14ac:dyDescent="0.5">
      <c r="A74" s="156"/>
      <c r="B74" s="44"/>
      <c r="C74" s="56"/>
      <c r="D74" s="68"/>
      <c r="E74" s="55"/>
      <c r="F74" s="82"/>
    </row>
    <row r="75" spans="1:6" ht="18.5" x14ac:dyDescent="0.5">
      <c r="A75" s="156"/>
      <c r="B75" s="123" t="s">
        <v>180</v>
      </c>
      <c r="C75" s="56"/>
      <c r="D75" s="227"/>
      <c r="E75" s="55"/>
      <c r="F75" s="82"/>
    </row>
    <row r="76" spans="1:6" ht="33" x14ac:dyDescent="0.5">
      <c r="A76" s="156" t="s">
        <v>181</v>
      </c>
      <c r="B76" s="44" t="s">
        <v>182</v>
      </c>
      <c r="C76" s="56" t="s">
        <v>82</v>
      </c>
      <c r="D76" s="34">
        <f>((0.6*4.3)+(3.3*0.6))*0.1</f>
        <v>0.45599999999999996</v>
      </c>
      <c r="E76" s="55"/>
      <c r="F76" s="82"/>
    </row>
    <row r="77" spans="1:6" ht="20.5" x14ac:dyDescent="0.5">
      <c r="A77" s="157">
        <v>4.2</v>
      </c>
      <c r="B77" s="44" t="s">
        <v>183</v>
      </c>
      <c r="C77" s="56" t="s">
        <v>82</v>
      </c>
      <c r="D77" s="57">
        <f>4*4*0.15</f>
        <v>2.4</v>
      </c>
      <c r="E77" s="55"/>
      <c r="F77" s="82"/>
    </row>
    <row r="78" spans="1:6" ht="33" x14ac:dyDescent="0.5">
      <c r="A78" s="157">
        <v>4.3</v>
      </c>
      <c r="B78" s="44" t="s">
        <v>184</v>
      </c>
      <c r="C78" s="56" t="s">
        <v>82</v>
      </c>
      <c r="D78" s="57">
        <f>1.2*2.1*0.1</f>
        <v>0.252</v>
      </c>
      <c r="E78" s="55"/>
      <c r="F78" s="82"/>
    </row>
    <row r="79" spans="1:6" ht="33" x14ac:dyDescent="0.5">
      <c r="A79" s="156">
        <v>4.4000000000000004</v>
      </c>
      <c r="B79" s="44" t="s">
        <v>185</v>
      </c>
      <c r="C79" s="56" t="s">
        <v>82</v>
      </c>
      <c r="D79" s="68">
        <f>1.5*2*0.5</f>
        <v>1.5</v>
      </c>
      <c r="E79" s="55"/>
      <c r="F79" s="82"/>
    </row>
    <row r="80" spans="1:6" ht="18.5" x14ac:dyDescent="0.5">
      <c r="A80" s="188"/>
      <c r="B80" s="102" t="s">
        <v>28</v>
      </c>
      <c r="C80" s="176"/>
      <c r="D80" s="181"/>
      <c r="E80" s="279"/>
      <c r="F80" s="167"/>
    </row>
    <row r="81" spans="1:6" ht="18.5" x14ac:dyDescent="0.5">
      <c r="A81" s="156"/>
      <c r="B81" s="44"/>
      <c r="C81" s="56"/>
      <c r="D81" s="68"/>
      <c r="E81" s="55"/>
      <c r="F81" s="82"/>
    </row>
    <row r="82" spans="1:6" x14ac:dyDescent="0.5">
      <c r="A82" s="156"/>
      <c r="B82" s="53" t="s">
        <v>186</v>
      </c>
      <c r="C82" s="68"/>
      <c r="D82" s="122"/>
      <c r="E82" s="55"/>
      <c r="F82" s="82"/>
    </row>
    <row r="83" spans="1:6" x14ac:dyDescent="0.5">
      <c r="A83" s="156">
        <v>5.0999999999999996</v>
      </c>
      <c r="B83" s="123" t="s">
        <v>85</v>
      </c>
      <c r="C83" s="68"/>
      <c r="D83" s="122"/>
      <c r="E83" s="55"/>
      <c r="F83" s="82"/>
    </row>
    <row r="84" spans="1:6" ht="18.5" x14ac:dyDescent="0.5">
      <c r="A84" s="280"/>
      <c r="B84" s="44" t="s">
        <v>187</v>
      </c>
      <c r="C84" s="56"/>
      <c r="D84" s="57"/>
      <c r="E84" s="55"/>
      <c r="F84" s="82"/>
    </row>
    <row r="85" spans="1:6" ht="20.5" x14ac:dyDescent="0.5">
      <c r="A85" s="124" t="s">
        <v>120</v>
      </c>
      <c r="B85" s="44" t="s">
        <v>188</v>
      </c>
      <c r="C85" s="56" t="s">
        <v>61</v>
      </c>
      <c r="D85" s="57">
        <f>(4*2)+(4*2)</f>
        <v>16</v>
      </c>
      <c r="E85" s="55"/>
      <c r="F85" s="82"/>
    </row>
    <row r="86" spans="1:6" ht="33" x14ac:dyDescent="0.5">
      <c r="A86" s="124" t="s">
        <v>189</v>
      </c>
      <c r="B86" s="44" t="s">
        <v>190</v>
      </c>
      <c r="C86" s="56" t="s">
        <v>191</v>
      </c>
      <c r="D86" s="57">
        <v>5</v>
      </c>
      <c r="E86" s="55"/>
      <c r="F86" s="82"/>
    </row>
    <row r="87" spans="1:6" ht="18.5" x14ac:dyDescent="0.5">
      <c r="A87" s="64">
        <v>5.2</v>
      </c>
      <c r="B87" s="53" t="s">
        <v>91</v>
      </c>
      <c r="C87" s="56"/>
      <c r="D87" s="57"/>
      <c r="E87" s="66"/>
      <c r="F87" s="170"/>
    </row>
    <row r="88" spans="1:6" ht="49.5" x14ac:dyDescent="0.5">
      <c r="A88" s="64"/>
      <c r="B88" s="44" t="s">
        <v>92</v>
      </c>
      <c r="C88" s="56"/>
      <c r="D88" s="57"/>
      <c r="E88" s="66"/>
      <c r="F88" s="170"/>
    </row>
    <row r="89" spans="1:6" ht="33" x14ac:dyDescent="0.5">
      <c r="A89" s="281" t="s">
        <v>124</v>
      </c>
      <c r="B89" s="44" t="s">
        <v>192</v>
      </c>
      <c r="C89" s="56" t="s">
        <v>94</v>
      </c>
      <c r="D89" s="57">
        <v>145</v>
      </c>
      <c r="E89" s="273"/>
      <c r="F89" s="170"/>
    </row>
    <row r="90" spans="1:6" x14ac:dyDescent="0.5">
      <c r="A90" s="152"/>
      <c r="B90" s="102" t="s">
        <v>28</v>
      </c>
      <c r="C90" s="108"/>
      <c r="D90" s="102"/>
      <c r="E90" s="283"/>
      <c r="F90" s="109"/>
    </row>
    <row r="91" spans="1:6" x14ac:dyDescent="0.5">
      <c r="A91" s="64"/>
      <c r="B91" s="37"/>
      <c r="C91" s="49"/>
      <c r="D91" s="49"/>
      <c r="E91" s="274"/>
      <c r="F91" s="171"/>
    </row>
    <row r="92" spans="1:6" x14ac:dyDescent="0.5">
      <c r="A92" s="64"/>
      <c r="B92" s="39" t="s">
        <v>193</v>
      </c>
      <c r="C92" s="34"/>
      <c r="D92" s="34"/>
      <c r="E92" s="271"/>
      <c r="F92" s="169"/>
    </row>
    <row r="93" spans="1:6" x14ac:dyDescent="0.5">
      <c r="A93" s="64">
        <v>6.1</v>
      </c>
      <c r="B93" s="39" t="s">
        <v>194</v>
      </c>
      <c r="C93" s="34"/>
      <c r="D93" s="34"/>
      <c r="E93" s="271"/>
      <c r="F93" s="169"/>
    </row>
    <row r="94" spans="1:6" ht="33" x14ac:dyDescent="0.5">
      <c r="A94" s="64">
        <v>6.1</v>
      </c>
      <c r="B94" s="43" t="s">
        <v>195</v>
      </c>
      <c r="C94" s="34" t="s">
        <v>31</v>
      </c>
      <c r="D94" s="34">
        <v>16</v>
      </c>
      <c r="E94" s="271"/>
      <c r="F94" s="169"/>
    </row>
    <row r="95" spans="1:6" ht="18.5" x14ac:dyDescent="0.5">
      <c r="A95" s="64">
        <v>6.2</v>
      </c>
      <c r="B95" s="40" t="s">
        <v>196</v>
      </c>
      <c r="C95" s="41"/>
      <c r="D95" s="42"/>
      <c r="E95" s="269"/>
      <c r="F95" s="147"/>
    </row>
    <row r="96" spans="1:6" ht="49.5" x14ac:dyDescent="0.5">
      <c r="A96" s="64"/>
      <c r="B96" s="43" t="s">
        <v>197</v>
      </c>
      <c r="C96" s="41"/>
      <c r="D96" s="42"/>
      <c r="E96" s="269"/>
      <c r="F96" s="147"/>
    </row>
    <row r="97" spans="1:6" x14ac:dyDescent="0.5">
      <c r="A97" s="64" t="s">
        <v>198</v>
      </c>
      <c r="B97" s="43" t="s">
        <v>199</v>
      </c>
      <c r="C97" s="34" t="s">
        <v>27</v>
      </c>
      <c r="D97" s="42">
        <f>3*(4+3+3)</f>
        <v>30</v>
      </c>
      <c r="E97" s="269"/>
      <c r="F97" s="85"/>
    </row>
    <row r="98" spans="1:6" x14ac:dyDescent="0.5">
      <c r="A98" s="64" t="s">
        <v>200</v>
      </c>
      <c r="B98" s="43" t="s">
        <v>201</v>
      </c>
      <c r="C98" s="34" t="s">
        <v>27</v>
      </c>
      <c r="D98" s="42">
        <f>4*1.7</f>
        <v>6.8</v>
      </c>
      <c r="E98" s="269"/>
      <c r="F98" s="85"/>
    </row>
    <row r="99" spans="1:6" x14ac:dyDescent="0.5">
      <c r="A99" s="64" t="s">
        <v>202</v>
      </c>
      <c r="B99" s="43" t="s">
        <v>203</v>
      </c>
      <c r="C99" s="34" t="s">
        <v>27</v>
      </c>
      <c r="D99" s="42">
        <v>6</v>
      </c>
      <c r="E99" s="269"/>
      <c r="F99" s="85"/>
    </row>
    <row r="100" spans="1:6" x14ac:dyDescent="0.5">
      <c r="A100" s="64" t="s">
        <v>204</v>
      </c>
      <c r="B100" s="43" t="s">
        <v>205</v>
      </c>
      <c r="C100" s="34" t="s">
        <v>27</v>
      </c>
      <c r="D100" s="42">
        <f>3*6*2</f>
        <v>36</v>
      </c>
      <c r="E100" s="269"/>
      <c r="F100" s="85"/>
    </row>
    <row r="101" spans="1:6" x14ac:dyDescent="0.5">
      <c r="A101" s="64" t="s">
        <v>206</v>
      </c>
      <c r="B101" s="43" t="s">
        <v>207</v>
      </c>
      <c r="C101" s="34" t="s">
        <v>27</v>
      </c>
      <c r="D101" s="42">
        <v>16</v>
      </c>
      <c r="E101" s="269"/>
      <c r="F101" s="85"/>
    </row>
    <row r="102" spans="1:6" x14ac:dyDescent="0.5">
      <c r="A102" s="64" t="s">
        <v>208</v>
      </c>
      <c r="B102" s="43" t="s">
        <v>209</v>
      </c>
      <c r="C102" s="34" t="s">
        <v>27</v>
      </c>
      <c r="D102" s="42">
        <f>(9*4.3)+(9*4.3)</f>
        <v>77.399999999999991</v>
      </c>
      <c r="E102" s="269"/>
      <c r="F102" s="85"/>
    </row>
    <row r="103" spans="1:6" ht="33" x14ac:dyDescent="0.5">
      <c r="A103" s="64" t="s">
        <v>210</v>
      </c>
      <c r="B103" s="35" t="s">
        <v>211</v>
      </c>
      <c r="C103" s="34" t="s">
        <v>161</v>
      </c>
      <c r="D103" s="34">
        <f>4*4</f>
        <v>16</v>
      </c>
      <c r="E103" s="271"/>
      <c r="F103" s="85"/>
    </row>
    <row r="104" spans="1:6" x14ac:dyDescent="0.5">
      <c r="A104" s="216"/>
      <c r="B104" s="102" t="s">
        <v>28</v>
      </c>
      <c r="C104" s="178"/>
      <c r="D104" s="178"/>
      <c r="E104" s="272"/>
      <c r="F104" s="179"/>
    </row>
    <row r="105" spans="1:6" x14ac:dyDescent="0.5">
      <c r="A105" s="64"/>
      <c r="B105" s="52"/>
      <c r="C105" s="34"/>
      <c r="D105" s="34"/>
      <c r="E105" s="271"/>
      <c r="F105" s="169"/>
    </row>
    <row r="106" spans="1:6" x14ac:dyDescent="0.5">
      <c r="A106" s="64"/>
      <c r="B106" s="180" t="s">
        <v>212</v>
      </c>
      <c r="C106" s="34"/>
      <c r="D106" s="34"/>
      <c r="E106" s="271"/>
      <c r="F106" s="169"/>
    </row>
    <row r="107" spans="1:6" ht="33" x14ac:dyDescent="0.5">
      <c r="A107" s="64">
        <v>7.1</v>
      </c>
      <c r="B107" s="43" t="s">
        <v>213</v>
      </c>
      <c r="C107" s="34" t="s">
        <v>161</v>
      </c>
      <c r="D107" s="34">
        <f>(1.2*3.7*4)-(2*1.2)</f>
        <v>15.360000000000001</v>
      </c>
      <c r="E107" s="271"/>
      <c r="F107" s="169"/>
    </row>
    <row r="108" spans="1:6" ht="33" x14ac:dyDescent="0.5">
      <c r="A108" s="64">
        <v>7.2</v>
      </c>
      <c r="B108" s="43" t="s">
        <v>214</v>
      </c>
      <c r="C108" s="34" t="s">
        <v>161</v>
      </c>
      <c r="D108" s="34">
        <f>4*0.4*4</f>
        <v>6.4</v>
      </c>
      <c r="E108" s="271"/>
      <c r="F108" s="169"/>
    </row>
    <row r="109" spans="1:6" ht="33" x14ac:dyDescent="0.5">
      <c r="A109" s="64">
        <v>7.3</v>
      </c>
      <c r="B109" s="43" t="s">
        <v>215</v>
      </c>
      <c r="C109" s="41" t="s">
        <v>61</v>
      </c>
      <c r="D109" s="42">
        <f>D107</f>
        <v>15.360000000000001</v>
      </c>
      <c r="E109" s="275"/>
      <c r="F109" s="148"/>
    </row>
    <row r="110" spans="1:6" ht="20.5" x14ac:dyDescent="0.5">
      <c r="A110" s="64">
        <v>7.4</v>
      </c>
      <c r="B110" s="43" t="s">
        <v>216</v>
      </c>
      <c r="C110" s="41" t="s">
        <v>61</v>
      </c>
      <c r="D110" s="42">
        <f>4*4</f>
        <v>16</v>
      </c>
      <c r="E110" s="275"/>
      <c r="F110" s="148"/>
    </row>
    <row r="111" spans="1:6" ht="33" x14ac:dyDescent="0.5">
      <c r="A111" s="64">
        <v>7.5</v>
      </c>
      <c r="B111" s="43" t="s">
        <v>217</v>
      </c>
      <c r="C111" s="41" t="s">
        <v>61</v>
      </c>
      <c r="D111" s="42">
        <f>(1.2*4*4)-(0.9*2)</f>
        <v>17.399999999999999</v>
      </c>
      <c r="E111" s="275"/>
      <c r="F111" s="148"/>
    </row>
    <row r="112" spans="1:6" x14ac:dyDescent="0.5">
      <c r="A112" s="216"/>
      <c r="B112" s="102" t="s">
        <v>24</v>
      </c>
      <c r="C112" s="178"/>
      <c r="D112" s="178"/>
      <c r="E112" s="272"/>
      <c r="F112" s="179"/>
    </row>
    <row r="113" spans="1:6" x14ac:dyDescent="0.5">
      <c r="A113" s="64"/>
      <c r="B113" s="175"/>
      <c r="C113" s="34"/>
      <c r="D113" s="34"/>
      <c r="E113" s="271"/>
      <c r="F113" s="169"/>
    </row>
    <row r="114" spans="1:6" x14ac:dyDescent="0.5">
      <c r="A114" s="64"/>
      <c r="B114" s="51" t="s">
        <v>218</v>
      </c>
      <c r="C114" s="50"/>
      <c r="D114" s="50"/>
      <c r="E114" s="276"/>
      <c r="F114" s="172"/>
    </row>
    <row r="115" spans="1:6" x14ac:dyDescent="0.5">
      <c r="A115" s="64">
        <v>8.1</v>
      </c>
      <c r="B115" s="51" t="s">
        <v>219</v>
      </c>
      <c r="C115" s="50"/>
      <c r="D115" s="50"/>
      <c r="E115" s="276"/>
      <c r="F115" s="172"/>
    </row>
    <row r="116" spans="1:6" ht="82.5" x14ac:dyDescent="0.5">
      <c r="A116" s="64" t="s">
        <v>220</v>
      </c>
      <c r="B116" s="35" t="s">
        <v>221</v>
      </c>
      <c r="C116" s="34" t="s">
        <v>222</v>
      </c>
      <c r="D116" s="34">
        <v>1</v>
      </c>
      <c r="E116" s="271"/>
      <c r="F116" s="169"/>
    </row>
    <row r="117" spans="1:6" x14ac:dyDescent="0.5">
      <c r="A117" s="152"/>
      <c r="B117" s="102" t="s">
        <v>24</v>
      </c>
      <c r="C117" s="178"/>
      <c r="D117" s="178"/>
      <c r="E117" s="277"/>
      <c r="F117" s="179"/>
    </row>
    <row r="118" spans="1:6" x14ac:dyDescent="0.5">
      <c r="A118" s="64"/>
      <c r="B118" s="76"/>
      <c r="C118" s="76"/>
      <c r="D118" s="76"/>
      <c r="E118" s="278"/>
      <c r="F118" s="173"/>
    </row>
    <row r="119" spans="1:6" x14ac:dyDescent="0.5">
      <c r="A119" s="64"/>
      <c r="B119" s="53" t="s">
        <v>223</v>
      </c>
      <c r="C119" s="54"/>
      <c r="D119" s="52"/>
      <c r="E119" s="55"/>
      <c r="F119" s="82"/>
    </row>
    <row r="120" spans="1:6" ht="66" x14ac:dyDescent="0.5">
      <c r="A120" s="64">
        <v>9.1</v>
      </c>
      <c r="B120" s="44" t="s">
        <v>224</v>
      </c>
      <c r="C120" s="56" t="s">
        <v>225</v>
      </c>
      <c r="D120" s="57">
        <v>1</v>
      </c>
      <c r="E120" s="55"/>
      <c r="F120" s="82"/>
    </row>
    <row r="121" spans="1:6" ht="18.5" x14ac:dyDescent="0.5">
      <c r="A121" s="152"/>
      <c r="B121" s="102" t="s">
        <v>24</v>
      </c>
      <c r="C121" s="176"/>
      <c r="D121" s="177"/>
      <c r="E121" s="279"/>
      <c r="F121" s="167"/>
    </row>
    <row r="122" spans="1:6" ht="18.5" x14ac:dyDescent="0.5">
      <c r="A122" s="152"/>
      <c r="B122" s="102" t="s">
        <v>40</v>
      </c>
      <c r="C122" s="176"/>
      <c r="D122" s="177"/>
      <c r="E122" s="279"/>
      <c r="F122" s="167"/>
    </row>
    <row r="123" spans="1:6" ht="18.5" x14ac:dyDescent="0.5">
      <c r="A123" s="152"/>
      <c r="B123" s="102"/>
      <c r="C123" s="176"/>
      <c r="D123" s="177"/>
      <c r="E123" s="279"/>
      <c r="F123" s="167"/>
    </row>
    <row r="124" spans="1:6" x14ac:dyDescent="0.5">
      <c r="A124" s="158" t="s">
        <v>60</v>
      </c>
      <c r="B124" s="53" t="s">
        <v>226</v>
      </c>
      <c r="C124" s="126"/>
      <c r="D124" s="127"/>
      <c r="E124" s="128"/>
      <c r="F124" s="129"/>
    </row>
    <row r="125" spans="1:6" x14ac:dyDescent="0.5">
      <c r="A125" s="158"/>
      <c r="B125" s="123" t="s">
        <v>227</v>
      </c>
      <c r="C125" s="59"/>
      <c r="D125" s="59"/>
      <c r="E125" s="91"/>
      <c r="F125" s="131"/>
    </row>
    <row r="126" spans="1:6" ht="33" x14ac:dyDescent="0.5">
      <c r="A126" s="158">
        <v>1.1000000000000001</v>
      </c>
      <c r="B126" s="14" t="s">
        <v>228</v>
      </c>
      <c r="C126" s="15" t="s">
        <v>43</v>
      </c>
      <c r="D126" s="16">
        <f>5*5</f>
        <v>25</v>
      </c>
      <c r="E126" s="91"/>
      <c r="F126" s="131"/>
    </row>
    <row r="127" spans="1:6" x14ac:dyDescent="0.5">
      <c r="A127" s="158">
        <v>1.2</v>
      </c>
      <c r="B127" s="14" t="s">
        <v>229</v>
      </c>
      <c r="C127" s="15" t="s">
        <v>44</v>
      </c>
      <c r="D127" s="16">
        <f>(1.9+0.2)*(2.5+0.2)*0.3</f>
        <v>1.7010000000000003</v>
      </c>
      <c r="E127" s="91"/>
      <c r="F127" s="131"/>
    </row>
    <row r="128" spans="1:6" s="187" customFormat="1" ht="33" x14ac:dyDescent="0.5">
      <c r="A128" s="158">
        <v>1.3</v>
      </c>
      <c r="B128" s="59" t="s">
        <v>230</v>
      </c>
      <c r="C128" s="15" t="s">
        <v>44</v>
      </c>
      <c r="D128" s="16">
        <f>D127- (2.9*0.2*2)+(1.9*0.2*2)</f>
        <v>1.3010000000000004</v>
      </c>
      <c r="E128" s="91"/>
      <c r="F128" s="131"/>
    </row>
    <row r="129" spans="1:6" x14ac:dyDescent="0.5">
      <c r="A129" s="158"/>
      <c r="B129" s="181" t="s">
        <v>24</v>
      </c>
      <c r="C129" s="123"/>
      <c r="D129" s="123"/>
      <c r="E129" s="11"/>
      <c r="F129" s="132"/>
    </row>
    <row r="130" spans="1:6" x14ac:dyDescent="0.5">
      <c r="A130" s="158"/>
      <c r="B130" s="59"/>
      <c r="C130" s="59"/>
      <c r="D130" s="59"/>
      <c r="E130" s="91"/>
      <c r="F130" s="131"/>
    </row>
    <row r="131" spans="1:6" x14ac:dyDescent="0.5">
      <c r="A131" s="158"/>
      <c r="B131" s="123" t="s">
        <v>303</v>
      </c>
      <c r="C131" s="59"/>
      <c r="D131" s="59"/>
      <c r="E131" s="91"/>
      <c r="F131" s="131"/>
    </row>
    <row r="132" spans="1:6" ht="66" x14ac:dyDescent="0.5">
      <c r="A132" s="158">
        <v>2.1</v>
      </c>
      <c r="B132" s="59" t="s">
        <v>231</v>
      </c>
      <c r="C132" s="89" t="s">
        <v>232</v>
      </c>
      <c r="D132" s="59">
        <v>8.52</v>
      </c>
      <c r="E132" s="91"/>
      <c r="F132" s="131"/>
    </row>
    <row r="133" spans="1:6" s="187" customFormat="1" ht="82.5" x14ac:dyDescent="0.5">
      <c r="A133" s="158">
        <v>2.2000000000000002</v>
      </c>
      <c r="B133" s="14" t="s">
        <v>233</v>
      </c>
      <c r="C133" s="15" t="s">
        <v>44</v>
      </c>
      <c r="D133" s="16">
        <f>(0.7*1.7*0.35)+(0.5*1.7*0.3)+(1.7*1.4*0.15*0.5)</f>
        <v>0.85</v>
      </c>
      <c r="E133" s="91"/>
      <c r="F133" s="131"/>
    </row>
    <row r="134" spans="1:6" s="187" customFormat="1" ht="82.5" x14ac:dyDescent="0.5">
      <c r="A134" s="158">
        <v>2.2999999999999998</v>
      </c>
      <c r="B134" s="14" t="s">
        <v>234</v>
      </c>
      <c r="C134" s="15" t="s">
        <v>1</v>
      </c>
      <c r="D134" s="16">
        <v>1</v>
      </c>
      <c r="E134" s="91"/>
      <c r="F134" s="131"/>
    </row>
    <row r="135" spans="1:6" x14ac:dyDescent="0.5">
      <c r="A135" s="220"/>
      <c r="B135" s="182" t="s">
        <v>24</v>
      </c>
      <c r="C135" s="11"/>
      <c r="D135" s="11"/>
      <c r="E135" s="11"/>
      <c r="F135" s="132"/>
    </row>
    <row r="136" spans="1:6" x14ac:dyDescent="0.5">
      <c r="A136" s="158"/>
      <c r="B136" s="59"/>
      <c r="C136" s="59"/>
      <c r="D136" s="59"/>
      <c r="E136" s="91"/>
      <c r="F136" s="131"/>
    </row>
    <row r="137" spans="1:6" s="187" customFormat="1" x14ac:dyDescent="0.5">
      <c r="A137" s="158"/>
      <c r="B137" s="123" t="s">
        <v>235</v>
      </c>
      <c r="C137" s="59"/>
      <c r="D137" s="59"/>
      <c r="E137" s="91"/>
      <c r="F137" s="131"/>
    </row>
    <row r="138" spans="1:6" s="187" customFormat="1" ht="33" x14ac:dyDescent="0.5">
      <c r="A138" s="158">
        <v>3.1</v>
      </c>
      <c r="B138" s="133" t="s">
        <v>236</v>
      </c>
      <c r="C138" s="134" t="s">
        <v>237</v>
      </c>
      <c r="D138" s="135">
        <f>(0.05*1.8*1.8)*7</f>
        <v>1.1340000000000003</v>
      </c>
      <c r="E138" s="91"/>
      <c r="F138" s="131"/>
    </row>
    <row r="139" spans="1:6" s="187" customFormat="1" ht="66" x14ac:dyDescent="0.5">
      <c r="A139" s="158">
        <v>3.2</v>
      </c>
      <c r="B139" s="59" t="s">
        <v>238</v>
      </c>
      <c r="C139" s="134" t="s">
        <v>237</v>
      </c>
      <c r="D139" s="136">
        <f>1.9*1.5*0.2</f>
        <v>0.56999999999999995</v>
      </c>
      <c r="E139" s="91"/>
      <c r="F139" s="131"/>
    </row>
    <row r="140" spans="1:6" ht="49.5" x14ac:dyDescent="0.5">
      <c r="A140" s="158">
        <v>3.3</v>
      </c>
      <c r="B140" s="59" t="s">
        <v>239</v>
      </c>
      <c r="C140" s="134" t="s">
        <v>237</v>
      </c>
      <c r="D140" s="136">
        <f>(1.4*0.15*2)-(2*0.1*0.1*2)</f>
        <v>0.38</v>
      </c>
      <c r="E140" s="91"/>
      <c r="F140" s="131"/>
    </row>
    <row r="141" spans="1:6" ht="49.5" x14ac:dyDescent="0.5">
      <c r="A141" s="158">
        <v>3.4</v>
      </c>
      <c r="B141" s="59" t="s">
        <v>240</v>
      </c>
      <c r="C141" s="134" t="s">
        <v>237</v>
      </c>
      <c r="D141" s="136">
        <f>1.46*0.1*2</f>
        <v>0.29199999999999998</v>
      </c>
      <c r="E141" s="91"/>
      <c r="F141" s="131"/>
    </row>
    <row r="142" spans="1:6" ht="33" x14ac:dyDescent="0.5">
      <c r="A142" s="158">
        <v>3.5</v>
      </c>
      <c r="B142" s="59" t="s">
        <v>241</v>
      </c>
      <c r="C142" s="134" t="s">
        <v>237</v>
      </c>
      <c r="D142" s="59">
        <f>((3.14*1.2*1.2)/4)*0.1</f>
        <v>0.11303999999999999</v>
      </c>
      <c r="E142" s="91"/>
      <c r="F142" s="131"/>
    </row>
    <row r="143" spans="1:6" x14ac:dyDescent="0.5">
      <c r="A143" s="158"/>
      <c r="B143" s="181" t="s">
        <v>28</v>
      </c>
      <c r="C143" s="123"/>
      <c r="D143" s="123"/>
      <c r="E143" s="11"/>
      <c r="F143" s="132"/>
    </row>
    <row r="144" spans="1:6" s="187" customFormat="1" ht="22.9" customHeight="1" x14ac:dyDescent="0.5">
      <c r="A144" s="158"/>
      <c r="B144" s="59"/>
      <c r="C144" s="59"/>
      <c r="D144" s="59"/>
      <c r="E144" s="91"/>
      <c r="F144" s="131"/>
    </row>
    <row r="145" spans="1:6" x14ac:dyDescent="0.5">
      <c r="A145" s="158"/>
      <c r="B145" s="123" t="s">
        <v>242</v>
      </c>
      <c r="C145" s="59"/>
      <c r="D145" s="59"/>
      <c r="E145" s="91"/>
      <c r="F145" s="131"/>
    </row>
    <row r="146" spans="1:6" ht="33" x14ac:dyDescent="0.5">
      <c r="A146" s="158">
        <v>4.0999999999999996</v>
      </c>
      <c r="B146" s="59" t="s">
        <v>243</v>
      </c>
      <c r="C146" s="59" t="s">
        <v>244</v>
      </c>
      <c r="D146" s="59">
        <v>8.4700000000000006</v>
      </c>
      <c r="E146" s="91"/>
      <c r="F146" s="131"/>
    </row>
    <row r="147" spans="1:6" ht="33" x14ac:dyDescent="0.5">
      <c r="A147" s="158">
        <v>4.2</v>
      </c>
      <c r="B147" s="59" t="s">
        <v>245</v>
      </c>
      <c r="C147" s="59" t="s">
        <v>246</v>
      </c>
      <c r="D147" s="59">
        <v>1</v>
      </c>
      <c r="E147" s="91"/>
      <c r="F147" s="131"/>
    </row>
    <row r="148" spans="1:6" x14ac:dyDescent="0.5">
      <c r="A148" s="158"/>
      <c r="B148" s="181" t="s">
        <v>28</v>
      </c>
      <c r="C148" s="123"/>
      <c r="D148" s="123"/>
      <c r="E148" s="11"/>
      <c r="F148" s="132"/>
    </row>
    <row r="149" spans="1:6" x14ac:dyDescent="0.5">
      <c r="A149" s="158"/>
      <c r="B149" s="123"/>
      <c r="C149" s="123"/>
      <c r="D149" s="123"/>
      <c r="E149" s="11"/>
      <c r="F149" s="132"/>
    </row>
    <row r="150" spans="1:6" x14ac:dyDescent="0.5">
      <c r="A150" s="159"/>
      <c r="B150" s="53" t="s">
        <v>247</v>
      </c>
      <c r="C150" s="44"/>
      <c r="D150" s="44"/>
      <c r="E150" s="137"/>
      <c r="F150" s="81"/>
    </row>
    <row r="151" spans="1:6" ht="33" x14ac:dyDescent="0.5">
      <c r="A151" s="159">
        <v>5.0999999999999996</v>
      </c>
      <c r="B151" s="44" t="s">
        <v>248</v>
      </c>
      <c r="C151" s="44" t="s">
        <v>44</v>
      </c>
      <c r="D151" s="44">
        <v>3.14</v>
      </c>
      <c r="E151" s="137"/>
      <c r="F151" s="81"/>
    </row>
    <row r="152" spans="1:6" x14ac:dyDescent="0.5">
      <c r="A152" s="159">
        <v>5.2</v>
      </c>
      <c r="B152" s="44" t="s">
        <v>249</v>
      </c>
      <c r="C152" s="44" t="s">
        <v>44</v>
      </c>
      <c r="D152" s="44">
        <v>1.2</v>
      </c>
      <c r="E152" s="137"/>
      <c r="F152" s="81"/>
    </row>
    <row r="153" spans="1:6" x14ac:dyDescent="0.5">
      <c r="A153" s="158"/>
      <c r="B153" s="181" t="s">
        <v>28</v>
      </c>
      <c r="C153" s="59"/>
      <c r="D153" s="59"/>
      <c r="E153" s="91"/>
      <c r="F153" s="131"/>
    </row>
    <row r="154" spans="1:6" x14ac:dyDescent="0.5">
      <c r="A154" s="158"/>
      <c r="B154" s="59"/>
      <c r="C154" s="59"/>
      <c r="D154" s="59"/>
      <c r="E154" s="91"/>
      <c r="F154" s="131"/>
    </row>
    <row r="155" spans="1:6" x14ac:dyDescent="0.5">
      <c r="A155" s="158"/>
      <c r="B155" s="123" t="s">
        <v>250</v>
      </c>
      <c r="C155" s="59"/>
      <c r="D155" s="59"/>
      <c r="E155" s="91"/>
      <c r="F155" s="131"/>
    </row>
    <row r="156" spans="1:6" x14ac:dyDescent="0.5">
      <c r="A156" s="158">
        <v>6.1</v>
      </c>
      <c r="B156" s="79" t="s">
        <v>251</v>
      </c>
      <c r="C156" s="79" t="s">
        <v>31</v>
      </c>
      <c r="D156" s="138">
        <v>6</v>
      </c>
      <c r="E156" s="139"/>
      <c r="F156" s="81"/>
    </row>
    <row r="157" spans="1:6" s="30" customFormat="1" x14ac:dyDescent="0.5">
      <c r="A157" s="158">
        <v>6.2</v>
      </c>
      <c r="B157" s="79" t="s">
        <v>252</v>
      </c>
      <c r="C157" s="79" t="s">
        <v>31</v>
      </c>
      <c r="D157" s="138">
        <v>6</v>
      </c>
      <c r="E157" s="139"/>
      <c r="F157" s="81"/>
    </row>
    <row r="158" spans="1:6" s="30" customFormat="1" x14ac:dyDescent="0.5">
      <c r="A158" s="158">
        <v>6.3</v>
      </c>
      <c r="B158" s="79" t="s">
        <v>253</v>
      </c>
      <c r="C158" s="79" t="s">
        <v>31</v>
      </c>
      <c r="D158" s="138">
        <v>3</v>
      </c>
      <c r="E158" s="139"/>
      <c r="F158" s="81"/>
    </row>
    <row r="159" spans="1:6" s="30" customFormat="1" x14ac:dyDescent="0.5">
      <c r="A159" s="158">
        <v>6.4</v>
      </c>
      <c r="B159" s="79" t="s">
        <v>254</v>
      </c>
      <c r="C159" s="79" t="s">
        <v>31</v>
      </c>
      <c r="D159" s="138">
        <v>6</v>
      </c>
      <c r="E159" s="139"/>
      <c r="F159" s="81"/>
    </row>
    <row r="160" spans="1:6" s="30" customFormat="1" x14ac:dyDescent="0.5">
      <c r="A160" s="158">
        <v>6.5</v>
      </c>
      <c r="B160" s="79" t="s">
        <v>255</v>
      </c>
      <c r="C160" s="79" t="s">
        <v>31</v>
      </c>
      <c r="D160" s="138">
        <v>10</v>
      </c>
      <c r="E160" s="139"/>
      <c r="F160" s="81"/>
    </row>
    <row r="161" spans="1:6" s="30" customFormat="1" x14ac:dyDescent="0.5">
      <c r="A161" s="158">
        <v>6.6</v>
      </c>
      <c r="B161" s="79" t="s">
        <v>256</v>
      </c>
      <c r="C161" s="79" t="s">
        <v>31</v>
      </c>
      <c r="D161" s="138">
        <v>1</v>
      </c>
      <c r="E161" s="140"/>
      <c r="F161" s="81"/>
    </row>
    <row r="162" spans="1:6" s="30" customFormat="1" x14ac:dyDescent="0.5">
      <c r="A162" s="158">
        <v>6.7</v>
      </c>
      <c r="B162" s="79" t="s">
        <v>257</v>
      </c>
      <c r="C162" s="79" t="s">
        <v>31</v>
      </c>
      <c r="D162" s="138">
        <v>5</v>
      </c>
      <c r="E162" s="139"/>
      <c r="F162" s="81"/>
    </row>
    <row r="163" spans="1:6" s="30" customFormat="1" x14ac:dyDescent="0.5">
      <c r="A163" s="158">
        <v>6.8</v>
      </c>
      <c r="B163" s="79" t="s">
        <v>258</v>
      </c>
      <c r="C163" s="79" t="s">
        <v>31</v>
      </c>
      <c r="D163" s="138">
        <v>4</v>
      </c>
      <c r="E163" s="139"/>
      <c r="F163" s="81"/>
    </row>
    <row r="164" spans="1:6" s="30" customFormat="1" x14ac:dyDescent="0.5">
      <c r="A164" s="158">
        <v>6.9</v>
      </c>
      <c r="B164" s="79" t="s">
        <v>259</v>
      </c>
      <c r="C164" s="79" t="s">
        <v>31</v>
      </c>
      <c r="D164" s="138">
        <v>4</v>
      </c>
      <c r="E164" s="139"/>
      <c r="F164" s="81"/>
    </row>
    <row r="165" spans="1:6" s="30" customFormat="1" x14ac:dyDescent="0.5">
      <c r="A165" s="160">
        <v>6.1</v>
      </c>
      <c r="B165" s="79" t="s">
        <v>260</v>
      </c>
      <c r="C165" s="79" t="s">
        <v>31</v>
      </c>
      <c r="D165" s="138">
        <f>6+6</f>
        <v>12</v>
      </c>
      <c r="E165" s="140"/>
      <c r="F165" s="81"/>
    </row>
    <row r="166" spans="1:6" s="30" customFormat="1" x14ac:dyDescent="0.5">
      <c r="A166" s="158">
        <v>6.11</v>
      </c>
      <c r="B166" s="79" t="s">
        <v>261</v>
      </c>
      <c r="C166" s="79" t="s">
        <v>31</v>
      </c>
      <c r="D166" s="138">
        <v>1</v>
      </c>
      <c r="E166" s="140"/>
      <c r="F166" s="81"/>
    </row>
    <row r="167" spans="1:6" s="30" customFormat="1" ht="33" x14ac:dyDescent="0.5">
      <c r="A167" s="158">
        <v>6.12</v>
      </c>
      <c r="B167" s="43" t="s">
        <v>39</v>
      </c>
      <c r="C167" s="83" t="s">
        <v>1</v>
      </c>
      <c r="D167" s="84">
        <v>1</v>
      </c>
      <c r="E167" s="85"/>
      <c r="F167" s="131"/>
    </row>
    <row r="168" spans="1:6" s="30" customFormat="1" x14ac:dyDescent="0.5">
      <c r="A168" s="158"/>
      <c r="B168" s="181" t="s">
        <v>28</v>
      </c>
      <c r="C168" s="123"/>
      <c r="D168" s="123"/>
      <c r="E168" s="11"/>
      <c r="F168" s="132"/>
    </row>
    <row r="169" spans="1:6" ht="33" x14ac:dyDescent="0.5">
      <c r="A169" s="158"/>
      <c r="B169" s="123" t="s">
        <v>262</v>
      </c>
      <c r="C169" s="123"/>
      <c r="D169" s="123"/>
      <c r="E169" s="11"/>
      <c r="F169" s="132"/>
    </row>
    <row r="170" spans="1:6" x14ac:dyDescent="0.5">
      <c r="A170" s="158">
        <v>7.1</v>
      </c>
      <c r="B170" s="123" t="s">
        <v>263</v>
      </c>
      <c r="C170" s="123"/>
      <c r="D170" s="123"/>
      <c r="E170" s="11"/>
      <c r="F170" s="132"/>
    </row>
    <row r="171" spans="1:6" ht="49.5" x14ac:dyDescent="0.5">
      <c r="A171" s="158">
        <v>7.11</v>
      </c>
      <c r="B171" s="58" t="s">
        <v>264</v>
      </c>
      <c r="C171" s="111" t="s">
        <v>31</v>
      </c>
      <c r="D171" s="112">
        <v>13</v>
      </c>
      <c r="E171" s="112"/>
      <c r="F171" s="70"/>
    </row>
    <row r="172" spans="1:6" ht="66" x14ac:dyDescent="0.5">
      <c r="A172" s="158">
        <v>7.12</v>
      </c>
      <c r="B172" s="58" t="s">
        <v>265</v>
      </c>
      <c r="C172" s="111" t="s">
        <v>31</v>
      </c>
      <c r="D172" s="112">
        <v>1</v>
      </c>
      <c r="E172" s="112"/>
      <c r="F172" s="70"/>
    </row>
    <row r="173" spans="1:6" x14ac:dyDescent="0.5">
      <c r="A173" s="158">
        <v>7.13</v>
      </c>
      <c r="B173" s="58" t="s">
        <v>266</v>
      </c>
      <c r="C173" s="111" t="s">
        <v>267</v>
      </c>
      <c r="D173" s="112">
        <v>40</v>
      </c>
      <c r="E173" s="112"/>
      <c r="F173" s="70"/>
    </row>
    <row r="174" spans="1:6" x14ac:dyDescent="0.5">
      <c r="A174" s="158">
        <v>7.14</v>
      </c>
      <c r="B174" s="58" t="s">
        <v>268</v>
      </c>
      <c r="C174" s="111" t="s">
        <v>27</v>
      </c>
      <c r="D174" s="112">
        <v>120</v>
      </c>
      <c r="E174" s="112"/>
      <c r="F174" s="70"/>
    </row>
    <row r="175" spans="1:6" x14ac:dyDescent="0.5">
      <c r="A175" s="158"/>
      <c r="B175" s="67" t="s">
        <v>24</v>
      </c>
      <c r="C175" s="12"/>
      <c r="D175" s="113"/>
      <c r="E175" s="113"/>
      <c r="F175" s="141"/>
    </row>
    <row r="176" spans="1:6" x14ac:dyDescent="0.5">
      <c r="A176" s="158"/>
      <c r="B176" s="47"/>
      <c r="C176" s="111"/>
      <c r="D176" s="112"/>
      <c r="E176" s="112"/>
      <c r="F176" s="70"/>
    </row>
    <row r="177" spans="1:6" x14ac:dyDescent="0.5">
      <c r="A177" s="158">
        <v>7.2</v>
      </c>
      <c r="B177" s="47" t="s">
        <v>269</v>
      </c>
      <c r="C177" s="111"/>
      <c r="D177" s="112"/>
      <c r="E177" s="70"/>
      <c r="F177" s="70"/>
    </row>
    <row r="178" spans="1:6" x14ac:dyDescent="0.5">
      <c r="A178" s="158">
        <v>7.21</v>
      </c>
      <c r="B178" s="58" t="s">
        <v>270</v>
      </c>
      <c r="C178" s="111" t="s">
        <v>271</v>
      </c>
      <c r="D178" s="112">
        <f>(((3.14*(0.158015)*0.45)/4)-((3.14*(0.1*0.11)*0.45)/4))*13</f>
        <v>0.6751296337499999</v>
      </c>
      <c r="E178" s="70"/>
      <c r="F178" s="70"/>
    </row>
    <row r="179" spans="1:6" x14ac:dyDescent="0.5">
      <c r="A179" s="158">
        <v>7.22</v>
      </c>
      <c r="B179" s="58" t="s">
        <v>272</v>
      </c>
      <c r="C179" s="111" t="s">
        <v>267</v>
      </c>
      <c r="D179" s="112">
        <v>7</v>
      </c>
      <c r="E179" s="70"/>
      <c r="F179" s="70"/>
    </row>
    <row r="180" spans="1:6" ht="33" x14ac:dyDescent="0.5">
      <c r="A180" s="158">
        <v>7.23</v>
      </c>
      <c r="B180" s="58" t="s">
        <v>273</v>
      </c>
      <c r="C180" s="111" t="s">
        <v>271</v>
      </c>
      <c r="D180" s="112">
        <f>0.15*0.15*20</f>
        <v>0.44999999999999996</v>
      </c>
      <c r="E180" s="70"/>
      <c r="F180" s="70"/>
    </row>
    <row r="181" spans="1:6" x14ac:dyDescent="0.5">
      <c r="A181" s="158"/>
      <c r="B181" s="181" t="s">
        <v>28</v>
      </c>
      <c r="C181" s="123"/>
      <c r="D181" s="123"/>
      <c r="E181" s="123"/>
      <c r="F181" s="141"/>
    </row>
    <row r="182" spans="1:6" x14ac:dyDescent="0.5">
      <c r="A182" s="158"/>
      <c r="B182" s="433" t="s">
        <v>274</v>
      </c>
      <c r="C182" s="433"/>
      <c r="D182" s="433"/>
      <c r="E182" s="433"/>
      <c r="F182" s="142"/>
    </row>
    <row r="183" spans="1:6" x14ac:dyDescent="0.5">
      <c r="A183" s="158"/>
      <c r="B183" s="86"/>
      <c r="C183" s="86"/>
      <c r="D183" s="86"/>
      <c r="E183" s="86"/>
      <c r="F183" s="142"/>
    </row>
    <row r="184" spans="1:6" x14ac:dyDescent="0.5">
      <c r="A184" s="158" t="s">
        <v>414</v>
      </c>
      <c r="B184" s="438" t="s">
        <v>50</v>
      </c>
      <c r="C184" s="438"/>
      <c r="D184" s="438"/>
      <c r="E184" s="438"/>
      <c r="F184" s="438"/>
    </row>
    <row r="185" spans="1:6" x14ac:dyDescent="0.5">
      <c r="A185" s="2"/>
      <c r="B185" s="3" t="s">
        <v>42</v>
      </c>
      <c r="C185" s="4"/>
      <c r="D185" s="1"/>
      <c r="E185" s="5"/>
      <c r="F185" s="6"/>
    </row>
    <row r="186" spans="1:6" ht="33" x14ac:dyDescent="0.5">
      <c r="A186" s="13">
        <v>1.1000000000000001</v>
      </c>
      <c r="B186" s="14" t="s">
        <v>51</v>
      </c>
      <c r="C186" s="15" t="s">
        <v>43</v>
      </c>
      <c r="D186" s="14">
        <f>3.2*11.6</f>
        <v>37.119999999999997</v>
      </c>
      <c r="E186" s="5"/>
      <c r="F186" s="165"/>
    </row>
    <row r="187" spans="1:6" x14ac:dyDescent="0.5">
      <c r="A187" s="13">
        <v>1.2</v>
      </c>
      <c r="B187" s="14" t="s">
        <v>52</v>
      </c>
      <c r="C187" s="15" t="s">
        <v>44</v>
      </c>
      <c r="D187" s="16">
        <f>2.6*11.6*0.3</f>
        <v>9.048</v>
      </c>
      <c r="E187" s="5"/>
      <c r="F187" s="165"/>
    </row>
    <row r="188" spans="1:6" ht="33" x14ac:dyDescent="0.5">
      <c r="A188" s="2">
        <v>1.3</v>
      </c>
      <c r="B188" s="8" t="s">
        <v>45</v>
      </c>
      <c r="C188" s="7" t="s">
        <v>44</v>
      </c>
      <c r="D188" s="17">
        <f>D187</f>
        <v>9.048</v>
      </c>
      <c r="E188" s="5"/>
      <c r="F188" s="165"/>
    </row>
    <row r="189" spans="1:6" x14ac:dyDescent="0.5">
      <c r="A189" s="2"/>
      <c r="B189" s="19" t="s">
        <v>28</v>
      </c>
      <c r="C189" s="3"/>
      <c r="D189" s="3"/>
      <c r="E189" s="5"/>
      <c r="F189" s="165"/>
    </row>
    <row r="190" spans="1:6" x14ac:dyDescent="0.5">
      <c r="A190" s="2"/>
      <c r="B190" s="3"/>
      <c r="C190" s="3"/>
      <c r="D190" s="3"/>
      <c r="E190" s="5"/>
      <c r="F190" s="165"/>
    </row>
    <row r="191" spans="1:6" x14ac:dyDescent="0.5">
      <c r="A191" s="2"/>
      <c r="B191" s="3" t="s">
        <v>53</v>
      </c>
      <c r="C191" s="19"/>
      <c r="D191" s="3"/>
      <c r="E191" s="5"/>
      <c r="F191" s="165"/>
    </row>
    <row r="192" spans="1:6" ht="49.5" x14ac:dyDescent="0.5">
      <c r="A192" s="2">
        <v>2.1</v>
      </c>
      <c r="B192" s="4" t="s">
        <v>54</v>
      </c>
      <c r="C192" s="7" t="s">
        <v>44</v>
      </c>
      <c r="D192" s="4">
        <f>2.6*11.6*0.25</f>
        <v>7.54</v>
      </c>
      <c r="E192" s="154"/>
      <c r="F192" s="166"/>
    </row>
    <row r="193" spans="1:6" ht="33" x14ac:dyDescent="0.5">
      <c r="A193" s="13">
        <v>2.2000000000000002</v>
      </c>
      <c r="B193" s="20" t="s">
        <v>55</v>
      </c>
      <c r="C193" s="15" t="s">
        <v>43</v>
      </c>
      <c r="D193" s="14">
        <f>(10.4*0.4*2)+(1.4*0.4*2)</f>
        <v>9.44</v>
      </c>
      <c r="E193" s="154"/>
      <c r="F193" s="166"/>
    </row>
    <row r="194" spans="1:6" ht="66" x14ac:dyDescent="0.5">
      <c r="A194" s="2">
        <v>2.2999999999999998</v>
      </c>
      <c r="B194" s="4" t="s">
        <v>56</v>
      </c>
      <c r="C194" s="7" t="s">
        <v>1</v>
      </c>
      <c r="D194" s="4">
        <v>1</v>
      </c>
      <c r="E194" s="155"/>
      <c r="F194" s="166"/>
    </row>
    <row r="195" spans="1:6" x14ac:dyDescent="0.5">
      <c r="A195" s="2"/>
      <c r="B195" s="19" t="s">
        <v>28</v>
      </c>
      <c r="C195" s="3"/>
      <c r="D195" s="3"/>
      <c r="E195" s="21"/>
      <c r="F195" s="165"/>
    </row>
    <row r="196" spans="1:6" x14ac:dyDescent="0.5">
      <c r="A196" s="2"/>
      <c r="B196" s="3"/>
      <c r="C196" s="3"/>
      <c r="D196" s="3"/>
      <c r="E196" s="21"/>
      <c r="F196" s="165"/>
    </row>
    <row r="197" spans="1:6" x14ac:dyDescent="0.5">
      <c r="A197" s="2"/>
      <c r="B197" s="3" t="s">
        <v>46</v>
      </c>
      <c r="C197" s="19"/>
      <c r="D197" s="22"/>
      <c r="E197" s="21"/>
      <c r="F197" s="165"/>
    </row>
    <row r="198" spans="1:6" ht="49.5" x14ac:dyDescent="0.5">
      <c r="A198" s="2">
        <v>3.1</v>
      </c>
      <c r="B198" s="8" t="s">
        <v>57</v>
      </c>
      <c r="C198" s="7" t="s">
        <v>44</v>
      </c>
      <c r="D198" s="9">
        <f>11.6*2.6*0.15</f>
        <v>4.524</v>
      </c>
      <c r="E198" s="155"/>
      <c r="F198" s="166"/>
    </row>
    <row r="199" spans="1:6" x14ac:dyDescent="0.5">
      <c r="A199" s="2"/>
      <c r="B199" s="19" t="s">
        <v>28</v>
      </c>
      <c r="C199" s="3"/>
      <c r="D199" s="3"/>
      <c r="E199" s="23"/>
      <c r="F199" s="165"/>
    </row>
    <row r="200" spans="1:6" x14ac:dyDescent="0.5">
      <c r="A200" s="2"/>
      <c r="B200" s="3"/>
      <c r="C200" s="3"/>
      <c r="D200" s="3"/>
      <c r="E200" s="23"/>
      <c r="F200" s="165"/>
    </row>
    <row r="201" spans="1:6" x14ac:dyDescent="0.5">
      <c r="A201" s="2"/>
      <c r="B201" s="3" t="s">
        <v>47</v>
      </c>
      <c r="C201" s="19"/>
      <c r="D201" s="3"/>
      <c r="E201" s="24"/>
      <c r="F201" s="165"/>
    </row>
    <row r="202" spans="1:6" ht="49.5" x14ac:dyDescent="0.5">
      <c r="A202" s="2">
        <v>4.0999999999999996</v>
      </c>
      <c r="B202" s="4" t="s">
        <v>48</v>
      </c>
      <c r="C202" s="7" t="s">
        <v>43</v>
      </c>
      <c r="D202" s="4">
        <f>(10*0.4*2)+(10.4*0.4*2)+(1.4*0.4*2)+(1*0.4*2)+(10*0.2*2)+(10*1)+(1.4*0.2*2)</f>
        <v>32.800000000000004</v>
      </c>
      <c r="E202" s="23"/>
      <c r="F202" s="166"/>
    </row>
    <row r="203" spans="1:6" x14ac:dyDescent="0.5">
      <c r="A203" s="2"/>
      <c r="B203" s="19" t="s">
        <v>28</v>
      </c>
      <c r="C203" s="3"/>
      <c r="D203" s="3"/>
      <c r="E203" s="23"/>
      <c r="F203" s="165"/>
    </row>
    <row r="204" spans="1:6" x14ac:dyDescent="0.5">
      <c r="A204" s="2"/>
      <c r="B204" s="3"/>
      <c r="C204" s="3"/>
      <c r="D204" s="3"/>
      <c r="E204" s="23"/>
      <c r="F204" s="165"/>
    </row>
    <row r="205" spans="1:6" x14ac:dyDescent="0.5">
      <c r="A205" s="2"/>
      <c r="B205" s="3" t="s">
        <v>118</v>
      </c>
      <c r="C205" s="7"/>
      <c r="D205" s="7"/>
      <c r="E205" s="62"/>
      <c r="F205" s="167"/>
    </row>
    <row r="206" spans="1:6" x14ac:dyDescent="0.5">
      <c r="A206" s="2">
        <v>5.0999999999999996</v>
      </c>
      <c r="B206" s="3" t="s">
        <v>119</v>
      </c>
      <c r="C206" s="7"/>
      <c r="D206" s="7"/>
      <c r="E206" s="62"/>
      <c r="F206" s="167"/>
    </row>
    <row r="207" spans="1:6" ht="33" x14ac:dyDescent="0.5">
      <c r="A207" s="228" t="s">
        <v>120</v>
      </c>
      <c r="B207" s="58" t="s">
        <v>121</v>
      </c>
      <c r="C207" s="58" t="s">
        <v>44</v>
      </c>
      <c r="D207" s="70">
        <f>0.3*0.6*(100)</f>
        <v>18</v>
      </c>
      <c r="E207" s="71"/>
      <c r="F207" s="206"/>
    </row>
    <row r="208" spans="1:6" x14ac:dyDescent="0.5">
      <c r="A208" s="229">
        <v>5.2</v>
      </c>
      <c r="B208" s="3" t="s">
        <v>122</v>
      </c>
      <c r="C208" s="7"/>
      <c r="D208" s="7"/>
      <c r="E208" s="62"/>
      <c r="F208" s="167"/>
    </row>
    <row r="209" spans="1:6" ht="82.5" x14ac:dyDescent="0.5">
      <c r="A209" s="230"/>
      <c r="B209" s="72" t="s">
        <v>123</v>
      </c>
      <c r="C209" s="73"/>
      <c r="D209" s="73"/>
      <c r="E209" s="71"/>
      <c r="F209" s="74"/>
    </row>
    <row r="210" spans="1:6" x14ac:dyDescent="0.5">
      <c r="A210" s="231" t="s">
        <v>124</v>
      </c>
      <c r="B210" s="43" t="s">
        <v>26</v>
      </c>
      <c r="C210" s="73" t="s">
        <v>27</v>
      </c>
      <c r="D210" s="73">
        <v>550</v>
      </c>
      <c r="E210" s="71"/>
      <c r="F210" s="74"/>
    </row>
    <row r="211" spans="1:6" x14ac:dyDescent="0.5">
      <c r="A211" s="229">
        <v>5.3</v>
      </c>
      <c r="B211" s="77" t="s">
        <v>125</v>
      </c>
      <c r="C211" s="73"/>
      <c r="D211" s="73"/>
      <c r="E211" s="71"/>
      <c r="F211" s="74"/>
    </row>
    <row r="212" spans="1:6" x14ac:dyDescent="0.5">
      <c r="A212" s="229" t="s">
        <v>126</v>
      </c>
      <c r="B212" s="78" t="s">
        <v>29</v>
      </c>
      <c r="C212" s="73"/>
      <c r="D212" s="73"/>
      <c r="E212" s="71"/>
      <c r="F212" s="74"/>
    </row>
    <row r="213" spans="1:6" x14ac:dyDescent="0.5">
      <c r="A213" s="229" t="s">
        <v>127</v>
      </c>
      <c r="B213" s="79" t="s">
        <v>30</v>
      </c>
      <c r="C213" s="79" t="s">
        <v>31</v>
      </c>
      <c r="D213" s="80">
        <v>4</v>
      </c>
      <c r="E213" s="82"/>
      <c r="F213" s="81"/>
    </row>
    <row r="214" spans="1:6" x14ac:dyDescent="0.5">
      <c r="A214" s="230" t="s">
        <v>128</v>
      </c>
      <c r="B214" s="79" t="s">
        <v>129</v>
      </c>
      <c r="C214" s="79" t="s">
        <v>31</v>
      </c>
      <c r="D214" s="80">
        <v>10</v>
      </c>
      <c r="E214" s="82"/>
      <c r="F214" s="81"/>
    </row>
    <row r="215" spans="1:6" x14ac:dyDescent="0.5">
      <c r="A215" s="230" t="s">
        <v>130</v>
      </c>
      <c r="B215" s="79" t="s">
        <v>131</v>
      </c>
      <c r="C215" s="79" t="s">
        <v>31</v>
      </c>
      <c r="D215" s="80">
        <v>2</v>
      </c>
      <c r="E215" s="82"/>
      <c r="F215" s="81"/>
    </row>
    <row r="216" spans="1:6" x14ac:dyDescent="0.5">
      <c r="A216" s="230" t="s">
        <v>132</v>
      </c>
      <c r="B216" s="79" t="s">
        <v>133</v>
      </c>
      <c r="C216" s="79" t="s">
        <v>31</v>
      </c>
      <c r="D216" s="80">
        <v>4</v>
      </c>
      <c r="E216" s="82"/>
      <c r="F216" s="81"/>
    </row>
    <row r="217" spans="1:6" x14ac:dyDescent="0.5">
      <c r="A217" s="230" t="s">
        <v>134</v>
      </c>
      <c r="B217" s="79" t="s">
        <v>33</v>
      </c>
      <c r="C217" s="79" t="s">
        <v>31</v>
      </c>
      <c r="D217" s="80">
        <v>4</v>
      </c>
      <c r="E217" s="82"/>
      <c r="F217" s="81"/>
    </row>
    <row r="218" spans="1:6" x14ac:dyDescent="0.5">
      <c r="A218" s="230" t="s">
        <v>135</v>
      </c>
      <c r="B218" s="79" t="s">
        <v>136</v>
      </c>
      <c r="C218" s="79" t="s">
        <v>31</v>
      </c>
      <c r="D218" s="80">
        <v>5</v>
      </c>
      <c r="E218" s="82"/>
      <c r="F218" s="81"/>
    </row>
    <row r="219" spans="1:6" x14ac:dyDescent="0.5">
      <c r="A219" s="229" t="s">
        <v>137</v>
      </c>
      <c r="B219" s="79" t="s">
        <v>138</v>
      </c>
      <c r="C219" s="79" t="s">
        <v>31</v>
      </c>
      <c r="D219" s="80">
        <v>6</v>
      </c>
      <c r="E219" s="82"/>
      <c r="F219" s="81"/>
    </row>
    <row r="220" spans="1:6" x14ac:dyDescent="0.5">
      <c r="A220" s="232" t="s">
        <v>139</v>
      </c>
      <c r="B220" s="79" t="s">
        <v>140</v>
      </c>
      <c r="C220" s="79" t="s">
        <v>31</v>
      </c>
      <c r="D220" s="80">
        <v>6</v>
      </c>
      <c r="E220" s="82"/>
      <c r="F220" s="81"/>
    </row>
    <row r="221" spans="1:6" x14ac:dyDescent="0.5">
      <c r="A221" s="232" t="s">
        <v>141</v>
      </c>
      <c r="B221" s="79" t="s">
        <v>35</v>
      </c>
      <c r="C221" s="79" t="s">
        <v>31</v>
      </c>
      <c r="D221" s="80">
        <v>6</v>
      </c>
      <c r="E221" s="82"/>
      <c r="F221" s="81"/>
    </row>
    <row r="222" spans="1:6" x14ac:dyDescent="0.5">
      <c r="A222" s="232" t="s">
        <v>142</v>
      </c>
      <c r="B222" s="79" t="s">
        <v>143</v>
      </c>
      <c r="C222" s="79" t="s">
        <v>31</v>
      </c>
      <c r="D222" s="80">
        <v>6</v>
      </c>
      <c r="E222" s="82"/>
      <c r="F222" s="81"/>
    </row>
    <row r="223" spans="1:6" x14ac:dyDescent="0.5">
      <c r="A223" s="232" t="s">
        <v>144</v>
      </c>
      <c r="B223" s="79" t="s">
        <v>145</v>
      </c>
      <c r="C223" s="79" t="s">
        <v>31</v>
      </c>
      <c r="D223" s="80">
        <v>4</v>
      </c>
      <c r="E223" s="82"/>
      <c r="F223" s="81"/>
    </row>
    <row r="224" spans="1:6" x14ac:dyDescent="0.5">
      <c r="A224" s="232" t="s">
        <v>146</v>
      </c>
      <c r="B224" s="79" t="s">
        <v>147</v>
      </c>
      <c r="C224" s="79" t="s">
        <v>31</v>
      </c>
      <c r="D224" s="80">
        <v>2</v>
      </c>
      <c r="E224" s="82"/>
      <c r="F224" s="81"/>
    </row>
    <row r="225" spans="1:6" x14ac:dyDescent="0.5">
      <c r="A225" s="232" t="s">
        <v>148</v>
      </c>
      <c r="B225" s="79" t="s">
        <v>37</v>
      </c>
      <c r="C225" s="79" t="s">
        <v>38</v>
      </c>
      <c r="D225" s="80">
        <v>4</v>
      </c>
      <c r="E225" s="82"/>
      <c r="F225" s="81"/>
    </row>
    <row r="226" spans="1:6" ht="33" x14ac:dyDescent="0.5">
      <c r="A226" s="232" t="s">
        <v>149</v>
      </c>
      <c r="B226" s="43" t="s">
        <v>39</v>
      </c>
      <c r="C226" s="83" t="s">
        <v>1</v>
      </c>
      <c r="D226" s="189">
        <v>3</v>
      </c>
      <c r="E226" s="85"/>
      <c r="F226" s="81"/>
    </row>
    <row r="227" spans="1:6" x14ac:dyDescent="0.5">
      <c r="A227" s="232"/>
      <c r="B227" s="19" t="s">
        <v>28</v>
      </c>
      <c r="C227" s="3"/>
      <c r="D227" s="19"/>
      <c r="E227" s="62"/>
      <c r="F227" s="167"/>
    </row>
    <row r="228" spans="1:6" x14ac:dyDescent="0.5">
      <c r="A228" s="232"/>
      <c r="B228" s="19" t="s">
        <v>58</v>
      </c>
      <c r="C228" s="3"/>
      <c r="D228" s="3"/>
      <c r="E228" s="23"/>
      <c r="F228" s="165"/>
    </row>
    <row r="229" spans="1:6" x14ac:dyDescent="0.5">
      <c r="A229" s="232"/>
      <c r="B229" s="27" t="s">
        <v>59</v>
      </c>
      <c r="C229" s="26"/>
      <c r="D229" s="27"/>
      <c r="E229" s="145"/>
      <c r="F229" s="109"/>
    </row>
    <row r="230" spans="1:6" x14ac:dyDescent="0.5">
      <c r="A230" s="232"/>
      <c r="B230" s="25"/>
      <c r="C230" s="26"/>
      <c r="D230" s="27"/>
      <c r="E230" s="145"/>
      <c r="F230" s="109"/>
    </row>
    <row r="231" spans="1:6" x14ac:dyDescent="0.5">
      <c r="A231" s="235" t="s">
        <v>415</v>
      </c>
      <c r="B231" s="435" t="s">
        <v>416</v>
      </c>
      <c r="C231" s="435"/>
      <c r="D231" s="435"/>
      <c r="E231" s="435"/>
      <c r="F231" s="435"/>
    </row>
    <row r="232" spans="1:6" x14ac:dyDescent="0.5">
      <c r="A232" s="236"/>
      <c r="B232" s="47" t="s">
        <v>417</v>
      </c>
      <c r="C232" s="47"/>
      <c r="D232" s="237"/>
      <c r="E232" s="47"/>
      <c r="F232" s="47"/>
    </row>
    <row r="233" spans="1:6" ht="33" x14ac:dyDescent="0.5">
      <c r="A233" s="238">
        <v>1.1000000000000001</v>
      </c>
      <c r="B233" s="58" t="s">
        <v>418</v>
      </c>
      <c r="C233" s="58" t="s">
        <v>267</v>
      </c>
      <c r="D233" s="238">
        <v>18</v>
      </c>
      <c r="E233" s="266"/>
      <c r="F233" s="58"/>
    </row>
    <row r="234" spans="1:6" ht="49.5" x14ac:dyDescent="0.5">
      <c r="A234" s="240">
        <v>1.2</v>
      </c>
      <c r="B234" s="58" t="s">
        <v>419</v>
      </c>
      <c r="C234" s="58" t="s">
        <v>267</v>
      </c>
      <c r="D234" s="238">
        <v>18</v>
      </c>
      <c r="E234" s="266"/>
      <c r="F234" s="58"/>
    </row>
    <row r="235" spans="1:6" x14ac:dyDescent="0.5">
      <c r="A235" s="239"/>
      <c r="B235" s="47" t="s">
        <v>24</v>
      </c>
      <c r="C235" s="47"/>
      <c r="D235" s="237"/>
      <c r="E235" s="267"/>
      <c r="F235" s="123"/>
    </row>
    <row r="236" spans="1:6" x14ac:dyDescent="0.5">
      <c r="A236" s="239"/>
      <c r="B236" s="47"/>
      <c r="C236" s="47"/>
      <c r="D236" s="237"/>
      <c r="E236" s="267"/>
      <c r="F236" s="123"/>
    </row>
    <row r="237" spans="1:6" x14ac:dyDescent="0.5">
      <c r="A237" s="240"/>
      <c r="B237" s="47" t="s">
        <v>420</v>
      </c>
      <c r="C237" s="58"/>
      <c r="D237" s="238"/>
      <c r="E237" s="268"/>
      <c r="F237" s="59"/>
    </row>
    <row r="238" spans="1:6" ht="49.5" x14ac:dyDescent="0.5">
      <c r="A238" s="222">
        <v>1.3</v>
      </c>
      <c r="B238" s="58" t="s">
        <v>421</v>
      </c>
      <c r="C238" s="58" t="s">
        <v>267</v>
      </c>
      <c r="D238" s="111">
        <v>22</v>
      </c>
      <c r="E238" s="266"/>
      <c r="F238" s="58"/>
    </row>
    <row r="239" spans="1:6" x14ac:dyDescent="0.5">
      <c r="A239" s="241"/>
      <c r="B239" s="67" t="s">
        <v>28</v>
      </c>
      <c r="C239" s="47"/>
      <c r="D239" s="12"/>
      <c r="E239" s="123"/>
      <c r="F239" s="123"/>
    </row>
    <row r="240" spans="1:6" x14ac:dyDescent="0.5">
      <c r="A240" s="241"/>
      <c r="B240" s="67" t="s">
        <v>58</v>
      </c>
      <c r="C240" s="47"/>
      <c r="D240" s="12"/>
      <c r="E240" s="123"/>
      <c r="F240" s="123"/>
    </row>
    <row r="241" spans="1:6" x14ac:dyDescent="0.5">
      <c r="A241" s="241"/>
      <c r="B241" s="67"/>
      <c r="C241" s="47"/>
      <c r="D241" s="12"/>
      <c r="E241" s="123"/>
      <c r="F241" s="123"/>
    </row>
    <row r="242" spans="1:6" x14ac:dyDescent="0.5">
      <c r="A242" s="2" t="s">
        <v>422</v>
      </c>
      <c r="B242" s="3" t="s">
        <v>386</v>
      </c>
      <c r="C242" s="19"/>
      <c r="D242" s="3"/>
      <c r="E242" s="145"/>
      <c r="F242" s="28"/>
    </row>
    <row r="243" spans="1:6" x14ac:dyDescent="0.5">
      <c r="A243" s="2"/>
      <c r="B243" s="3" t="s">
        <v>423</v>
      </c>
      <c r="C243" s="19"/>
      <c r="D243" s="3"/>
      <c r="E243" s="145"/>
      <c r="F243" s="28"/>
    </row>
    <row r="244" spans="1:6" x14ac:dyDescent="0.5">
      <c r="A244" s="2"/>
      <c r="B244" s="4" t="s">
        <v>387</v>
      </c>
      <c r="C244" s="7" t="s">
        <v>31</v>
      </c>
      <c r="D244" s="4">
        <v>3</v>
      </c>
      <c r="E244" s="144"/>
      <c r="F244" s="146"/>
    </row>
    <row r="245" spans="1:6" x14ac:dyDescent="0.5">
      <c r="A245" s="2"/>
      <c r="B245" s="4"/>
      <c r="C245" s="7"/>
      <c r="D245" s="4"/>
      <c r="E245" s="144"/>
      <c r="F245" s="146"/>
    </row>
    <row r="246" spans="1:6" x14ac:dyDescent="0.5">
      <c r="A246" s="18"/>
      <c r="B246" s="3" t="s">
        <v>424</v>
      </c>
      <c r="C246" s="19"/>
      <c r="D246" s="3"/>
      <c r="E246" s="145"/>
      <c r="F246" s="28"/>
    </row>
    <row r="247" spans="1:6" ht="49.5" x14ac:dyDescent="0.5">
      <c r="A247" s="2">
        <v>9</v>
      </c>
      <c r="B247" s="4" t="s">
        <v>425</v>
      </c>
      <c r="C247" s="7" t="s">
        <v>43</v>
      </c>
      <c r="D247" s="4">
        <f>(10*0.4*2)+(10.4*0.4*2)+(1.4*0.4*2)+(1*0.4*2)+(10*0.2*2)+(10*1)+(1.4*0.2*2)+((11.4+11.4+1.4+1.4)*0.15)</f>
        <v>36.64</v>
      </c>
      <c r="E247" s="144"/>
      <c r="F247" s="28"/>
    </row>
    <row r="248" spans="1:6" x14ac:dyDescent="0.5">
      <c r="A248" s="2"/>
      <c r="B248" s="4" t="s">
        <v>24</v>
      </c>
      <c r="C248" s="7"/>
      <c r="D248" s="4"/>
      <c r="E248" s="144"/>
      <c r="F248" s="28"/>
    </row>
    <row r="249" spans="1:6" x14ac:dyDescent="0.5">
      <c r="A249" s="2"/>
      <c r="B249" s="4" t="s">
        <v>388</v>
      </c>
      <c r="C249" s="7"/>
      <c r="D249" s="4"/>
      <c r="E249" s="144"/>
      <c r="F249" s="28"/>
    </row>
    <row r="250" spans="1:6" x14ac:dyDescent="0.5">
      <c r="A250" s="2"/>
      <c r="B250" s="4"/>
      <c r="C250" s="7"/>
      <c r="D250" s="4"/>
      <c r="E250" s="144"/>
      <c r="F250" s="28"/>
    </row>
    <row r="251" spans="1:6" x14ac:dyDescent="0.5">
      <c r="A251" s="65"/>
      <c r="B251" s="434" t="s">
        <v>62</v>
      </c>
      <c r="C251" s="434"/>
      <c r="D251" s="434"/>
      <c r="E251" s="434"/>
      <c r="F251" s="164" t="s">
        <v>63</v>
      </c>
    </row>
    <row r="252" spans="1:6" x14ac:dyDescent="0.5">
      <c r="A252" s="65" t="s">
        <v>17</v>
      </c>
      <c r="B252" s="58" t="s">
        <v>275</v>
      </c>
      <c r="C252" s="58"/>
      <c r="D252" s="58"/>
      <c r="E252" s="58"/>
      <c r="F252" s="90"/>
    </row>
    <row r="253" spans="1:6" x14ac:dyDescent="0.5">
      <c r="A253" s="65" t="s">
        <v>41</v>
      </c>
      <c r="B253" s="58" t="s">
        <v>426</v>
      </c>
      <c r="C253" s="58"/>
      <c r="D253" s="58"/>
      <c r="E253" s="58"/>
      <c r="F253" s="207"/>
    </row>
    <row r="254" spans="1:6" x14ac:dyDescent="0.5">
      <c r="A254" s="65" t="s">
        <v>49</v>
      </c>
      <c r="B254" s="58" t="s">
        <v>427</v>
      </c>
      <c r="C254" s="58"/>
      <c r="D254" s="58"/>
      <c r="E254" s="58"/>
      <c r="F254" s="90"/>
    </row>
    <row r="255" spans="1:6" x14ac:dyDescent="0.5">
      <c r="A255" s="65" t="s">
        <v>60</v>
      </c>
      <c r="B255" s="58" t="s">
        <v>428</v>
      </c>
      <c r="C255" s="58"/>
      <c r="D255" s="58"/>
      <c r="E255" s="58"/>
      <c r="F255" s="90"/>
    </row>
    <row r="256" spans="1:6" x14ac:dyDescent="0.5">
      <c r="A256" s="65" t="s">
        <v>414</v>
      </c>
      <c r="B256" s="58" t="s">
        <v>390</v>
      </c>
      <c r="C256" s="58"/>
      <c r="D256" s="58"/>
      <c r="E256" s="58"/>
      <c r="F256" s="90"/>
    </row>
    <row r="257" spans="1:6" x14ac:dyDescent="0.5">
      <c r="A257" s="65" t="s">
        <v>415</v>
      </c>
      <c r="B257" s="58" t="s">
        <v>429</v>
      </c>
      <c r="C257" s="58"/>
      <c r="D257" s="58"/>
      <c r="E257" s="58"/>
      <c r="F257" s="90"/>
    </row>
    <row r="258" spans="1:6" x14ac:dyDescent="0.5">
      <c r="A258" s="65" t="s">
        <v>422</v>
      </c>
      <c r="B258" s="58" t="s">
        <v>430</v>
      </c>
      <c r="C258" s="58"/>
      <c r="D258" s="58"/>
      <c r="E258" s="58"/>
      <c r="F258" s="90"/>
    </row>
    <row r="259" spans="1:6" x14ac:dyDescent="0.5">
      <c r="A259" s="65"/>
      <c r="B259" s="58"/>
      <c r="C259" s="58"/>
      <c r="D259" s="58"/>
      <c r="E259" s="58"/>
      <c r="F259" s="90"/>
    </row>
    <row r="260" spans="1:6" s="187" customFormat="1" x14ac:dyDescent="0.5">
      <c r="A260" s="422"/>
      <c r="B260" s="47" t="s">
        <v>64</v>
      </c>
      <c r="C260" s="47"/>
      <c r="D260" s="47"/>
      <c r="E260" s="47"/>
      <c r="F260" s="164"/>
    </row>
    <row r="261" spans="1:6" x14ac:dyDescent="0.5">
      <c r="A261" s="30"/>
      <c r="B261" s="30"/>
      <c r="C261" s="30"/>
      <c r="D261" s="30"/>
      <c r="E261" s="30"/>
      <c r="F261" s="30"/>
    </row>
    <row r="262" spans="1:6" x14ac:dyDescent="0.5">
      <c r="A262" s="225"/>
    </row>
  </sheetData>
  <mergeCells count="5">
    <mergeCell ref="B182:E182"/>
    <mergeCell ref="B184:F184"/>
    <mergeCell ref="B231:F231"/>
    <mergeCell ref="B251:E251"/>
    <mergeCell ref="A1:F1"/>
  </mergeCells>
  <pageMargins left="0.7" right="0.7" top="0.75" bottom="0.75" header="0.3" footer="0.3"/>
  <pageSetup scale="7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2FE867-22F0-4D27-99E9-B2CE7839CC43}">
  <dimension ref="A1:F157"/>
  <sheetViews>
    <sheetView view="pageBreakPreview" zoomScale="60" zoomScaleNormal="100" workbookViewId="0">
      <selection sqref="A1:XFD1"/>
    </sheetView>
  </sheetViews>
  <sheetFormatPr defaultColWidth="8.81640625" defaultRowHeight="14.5" x14ac:dyDescent="0.35"/>
  <cols>
    <col min="1" max="1" width="11.81640625" customWidth="1"/>
    <col min="2" max="2" width="60.1796875" customWidth="1"/>
    <col min="3" max="3" width="9.54296875" customWidth="1"/>
    <col min="4" max="4" width="9.81640625" customWidth="1"/>
    <col min="5" max="5" width="13.81640625" customWidth="1"/>
    <col min="6" max="6" width="16.26953125" customWidth="1"/>
  </cols>
  <sheetData>
    <row r="1" spans="1:6" s="30" customFormat="1" ht="17" thickBot="1" x14ac:dyDescent="0.55000000000000004">
      <c r="A1" s="432" t="s">
        <v>431</v>
      </c>
      <c r="B1" s="432"/>
      <c r="C1" s="432"/>
      <c r="D1" s="432"/>
      <c r="E1" s="432"/>
      <c r="F1" s="432"/>
    </row>
    <row r="2" spans="1:6" s="30" customFormat="1" ht="16.5" x14ac:dyDescent="0.5">
      <c r="A2" s="217" t="s">
        <v>10</v>
      </c>
      <c r="B2" s="149" t="s">
        <v>11</v>
      </c>
      <c r="F2" s="162"/>
    </row>
    <row r="3" spans="1:6" s="30" customFormat="1" ht="18" customHeight="1" x14ac:dyDescent="0.5">
      <c r="A3" s="218" t="s">
        <v>12</v>
      </c>
      <c r="B3" s="150" t="s">
        <v>13</v>
      </c>
      <c r="F3" s="162"/>
    </row>
    <row r="4" spans="1:6" s="30" customFormat="1" ht="16.5" x14ac:dyDescent="0.5">
      <c r="A4" s="218" t="s">
        <v>14</v>
      </c>
      <c r="B4" s="284" t="s">
        <v>392</v>
      </c>
      <c r="F4" s="162"/>
    </row>
    <row r="5" spans="1:6" s="31" customFormat="1" ht="33" customHeight="1" x14ac:dyDescent="0.35">
      <c r="A5" s="254" t="s">
        <v>15</v>
      </c>
      <c r="B5" s="243" t="s">
        <v>432</v>
      </c>
      <c r="F5" s="244"/>
    </row>
    <row r="6" spans="1:6" s="30" customFormat="1" ht="33.5" thickBot="1" x14ac:dyDescent="0.55000000000000004">
      <c r="A6" s="219" t="s">
        <v>16</v>
      </c>
      <c r="B6" s="252" t="s">
        <v>433</v>
      </c>
      <c r="F6" s="162"/>
    </row>
    <row r="7" spans="1:6" s="30" customFormat="1" ht="16.5" x14ac:dyDescent="0.5">
      <c r="A7" s="221"/>
      <c r="B7" s="184"/>
      <c r="F7" s="162"/>
    </row>
    <row r="8" spans="1:6" s="30" customFormat="1" ht="16.5" x14ac:dyDescent="0.5">
      <c r="A8" s="63" t="s">
        <v>107</v>
      </c>
      <c r="B8" s="47" t="s">
        <v>108</v>
      </c>
      <c r="C8" s="47" t="s">
        <v>20</v>
      </c>
      <c r="D8" s="67" t="s">
        <v>19</v>
      </c>
      <c r="E8" s="60" t="s">
        <v>21</v>
      </c>
      <c r="F8" s="163" t="s">
        <v>109</v>
      </c>
    </row>
    <row r="9" spans="1:6" ht="16.5" x14ac:dyDescent="0.5">
      <c r="A9" s="130" t="s">
        <v>17</v>
      </c>
      <c r="B9" s="53" t="s">
        <v>226</v>
      </c>
      <c r="C9" s="126"/>
      <c r="D9" s="127"/>
      <c r="E9" s="128"/>
      <c r="F9" s="129"/>
    </row>
    <row r="10" spans="1:6" ht="16.5" x14ac:dyDescent="0.5">
      <c r="A10" s="158"/>
      <c r="B10" s="123" t="s">
        <v>227</v>
      </c>
      <c r="C10" s="59"/>
      <c r="D10" s="59"/>
      <c r="E10" s="91"/>
      <c r="F10" s="131"/>
    </row>
    <row r="11" spans="1:6" ht="33" x14ac:dyDescent="0.5">
      <c r="A11" s="158">
        <v>1.1000000000000001</v>
      </c>
      <c r="B11" s="14" t="s">
        <v>228</v>
      </c>
      <c r="C11" s="15" t="s">
        <v>43</v>
      </c>
      <c r="D11" s="16">
        <f>5*5</f>
        <v>25</v>
      </c>
      <c r="E11" s="91"/>
      <c r="F11" s="131"/>
    </row>
    <row r="12" spans="1:6" ht="16.5" x14ac:dyDescent="0.5">
      <c r="A12" s="158">
        <v>1.2</v>
      </c>
      <c r="B12" s="14" t="s">
        <v>229</v>
      </c>
      <c r="C12" s="15" t="s">
        <v>44</v>
      </c>
      <c r="D12" s="16">
        <f>(1.9+0.2)*(2.5+0.2)*0.3</f>
        <v>1.7010000000000003</v>
      </c>
      <c r="E12" s="91"/>
      <c r="F12" s="131"/>
    </row>
    <row r="13" spans="1:6" ht="33" x14ac:dyDescent="0.5">
      <c r="A13" s="158">
        <v>1.3</v>
      </c>
      <c r="B13" s="59" t="s">
        <v>230</v>
      </c>
      <c r="C13" s="15" t="s">
        <v>44</v>
      </c>
      <c r="D13" s="16">
        <f>D12- (2.9*0.2*2)+(1.9*0.2*2)</f>
        <v>1.3010000000000004</v>
      </c>
      <c r="E13" s="91"/>
      <c r="F13" s="131"/>
    </row>
    <row r="14" spans="1:6" ht="16.5" x14ac:dyDescent="0.5">
      <c r="A14" s="158"/>
      <c r="B14" s="181" t="s">
        <v>24</v>
      </c>
      <c r="C14" s="123"/>
      <c r="D14" s="123"/>
      <c r="E14" s="11"/>
      <c r="F14" s="132"/>
    </row>
    <row r="15" spans="1:6" ht="16.5" x14ac:dyDescent="0.5">
      <c r="A15" s="158"/>
      <c r="B15" s="59"/>
      <c r="C15" s="59"/>
      <c r="D15" s="59"/>
      <c r="E15" s="91"/>
      <c r="F15" s="131"/>
    </row>
    <row r="16" spans="1:6" ht="16.5" x14ac:dyDescent="0.5">
      <c r="A16" s="158"/>
      <c r="B16" s="123" t="s">
        <v>303</v>
      </c>
      <c r="C16" s="59"/>
      <c r="D16" s="59"/>
      <c r="E16" s="91"/>
      <c r="F16" s="131"/>
    </row>
    <row r="17" spans="1:6" ht="66" x14ac:dyDescent="0.5">
      <c r="A17" s="158">
        <v>2.1</v>
      </c>
      <c r="B17" s="59" t="s">
        <v>231</v>
      </c>
      <c r="C17" s="89" t="s">
        <v>232</v>
      </c>
      <c r="D17" s="59">
        <v>8.52</v>
      </c>
      <c r="E17" s="91"/>
      <c r="F17" s="131"/>
    </row>
    <row r="18" spans="1:6" ht="77.5" customHeight="1" x14ac:dyDescent="0.5">
      <c r="A18" s="158">
        <v>2.2000000000000002</v>
      </c>
      <c r="B18" s="14" t="s">
        <v>233</v>
      </c>
      <c r="C18" s="15" t="s">
        <v>44</v>
      </c>
      <c r="D18" s="16">
        <f>(0.7*1.7*0.35)+(0.5*1.7*0.3)+(1.7*1.4*0.15*0.5)</f>
        <v>0.85</v>
      </c>
      <c r="E18" s="91"/>
      <c r="F18" s="131"/>
    </row>
    <row r="19" spans="1:6" ht="82.5" x14ac:dyDescent="0.5">
      <c r="A19" s="158">
        <v>2.2999999999999998</v>
      </c>
      <c r="B19" s="14" t="s">
        <v>234</v>
      </c>
      <c r="C19" s="15" t="s">
        <v>1</v>
      </c>
      <c r="D19" s="16">
        <v>1</v>
      </c>
      <c r="E19" s="91"/>
      <c r="F19" s="131"/>
    </row>
    <row r="20" spans="1:6" ht="16.5" x14ac:dyDescent="0.5">
      <c r="A20" s="220"/>
      <c r="B20" s="182" t="s">
        <v>24</v>
      </c>
      <c r="C20" s="11"/>
      <c r="D20" s="11"/>
      <c r="E20" s="11"/>
      <c r="F20" s="132"/>
    </row>
    <row r="21" spans="1:6" ht="16.5" x14ac:dyDescent="0.5">
      <c r="A21" s="158"/>
      <c r="B21" s="59"/>
      <c r="C21" s="59"/>
      <c r="D21" s="59"/>
      <c r="E21" s="91"/>
      <c r="F21" s="131"/>
    </row>
    <row r="22" spans="1:6" ht="16.5" x14ac:dyDescent="0.5">
      <c r="A22" s="158"/>
      <c r="B22" s="123" t="s">
        <v>235</v>
      </c>
      <c r="C22" s="59"/>
      <c r="D22" s="59"/>
      <c r="E22" s="91"/>
      <c r="F22" s="131"/>
    </row>
    <row r="23" spans="1:6" ht="33" x14ac:dyDescent="0.5">
      <c r="A23" s="158">
        <v>3.1</v>
      </c>
      <c r="B23" s="133" t="s">
        <v>236</v>
      </c>
      <c r="C23" s="134" t="s">
        <v>237</v>
      </c>
      <c r="D23" s="135">
        <f>(0.05*1.8*1.8)*7</f>
        <v>1.1340000000000003</v>
      </c>
      <c r="E23" s="91"/>
      <c r="F23" s="131"/>
    </row>
    <row r="24" spans="1:6" ht="66" x14ac:dyDescent="0.5">
      <c r="A24" s="158">
        <v>3.2</v>
      </c>
      <c r="B24" s="59" t="s">
        <v>238</v>
      </c>
      <c r="C24" s="134" t="s">
        <v>237</v>
      </c>
      <c r="D24" s="136">
        <f>1.9*1.5*0.2</f>
        <v>0.56999999999999995</v>
      </c>
      <c r="E24" s="91"/>
      <c r="F24" s="131"/>
    </row>
    <row r="25" spans="1:6" ht="49.5" x14ac:dyDescent="0.5">
      <c r="A25" s="158">
        <v>3.3</v>
      </c>
      <c r="B25" s="59" t="s">
        <v>239</v>
      </c>
      <c r="C25" s="134" t="s">
        <v>237</v>
      </c>
      <c r="D25" s="136">
        <f>(1.4*0.15*2)-(2*0.1*0.1*2)</f>
        <v>0.38</v>
      </c>
      <c r="E25" s="91"/>
      <c r="F25" s="131"/>
    </row>
    <row r="26" spans="1:6" ht="49.5" x14ac:dyDescent="0.5">
      <c r="A26" s="158">
        <v>3.4</v>
      </c>
      <c r="B26" s="59" t="s">
        <v>240</v>
      </c>
      <c r="C26" s="134" t="s">
        <v>237</v>
      </c>
      <c r="D26" s="136">
        <f>1.46*0.1*2</f>
        <v>0.29199999999999998</v>
      </c>
      <c r="E26" s="91"/>
      <c r="F26" s="131"/>
    </row>
    <row r="27" spans="1:6" ht="33" x14ac:dyDescent="0.5">
      <c r="A27" s="158">
        <v>3.5</v>
      </c>
      <c r="B27" s="59" t="s">
        <v>241</v>
      </c>
      <c r="C27" s="134" t="s">
        <v>237</v>
      </c>
      <c r="D27" s="59">
        <f>((3.14*1.2*1.2)/4)*0.1</f>
        <v>0.11303999999999999</v>
      </c>
      <c r="E27" s="91"/>
      <c r="F27" s="131"/>
    </row>
    <row r="28" spans="1:6" ht="16.5" x14ac:dyDescent="0.5">
      <c r="A28" s="158"/>
      <c r="B28" s="181" t="s">
        <v>28</v>
      </c>
      <c r="C28" s="123"/>
      <c r="D28" s="123"/>
      <c r="E28" s="11"/>
      <c r="F28" s="132"/>
    </row>
    <row r="29" spans="1:6" ht="16.5" x14ac:dyDescent="0.5">
      <c r="A29" s="158"/>
      <c r="B29" s="59"/>
      <c r="C29" s="59"/>
      <c r="D29" s="59"/>
      <c r="E29" s="91"/>
      <c r="F29" s="131"/>
    </row>
    <row r="30" spans="1:6" ht="16.5" x14ac:dyDescent="0.5">
      <c r="A30" s="158"/>
      <c r="B30" s="123" t="s">
        <v>242</v>
      </c>
      <c r="C30" s="59"/>
      <c r="D30" s="59"/>
      <c r="E30" s="91"/>
      <c r="F30" s="131"/>
    </row>
    <row r="31" spans="1:6" ht="41.5" customHeight="1" x14ac:dyDescent="0.5">
      <c r="A31" s="158">
        <v>4.0999999999999996</v>
      </c>
      <c r="B31" s="59" t="s">
        <v>243</v>
      </c>
      <c r="C31" s="59" t="s">
        <v>244</v>
      </c>
      <c r="D31" s="59">
        <v>8.4700000000000006</v>
      </c>
      <c r="E31" s="91"/>
      <c r="F31" s="131"/>
    </row>
    <row r="32" spans="1:6" ht="33" x14ac:dyDescent="0.5">
      <c r="A32" s="158">
        <v>4.2</v>
      </c>
      <c r="B32" s="59" t="s">
        <v>245</v>
      </c>
      <c r="C32" s="59" t="s">
        <v>246</v>
      </c>
      <c r="D32" s="59">
        <v>1</v>
      </c>
      <c r="E32" s="91"/>
      <c r="F32" s="131"/>
    </row>
    <row r="33" spans="1:6" ht="16.5" x14ac:dyDescent="0.5">
      <c r="A33" s="158"/>
      <c r="B33" s="181" t="s">
        <v>28</v>
      </c>
      <c r="C33" s="123"/>
      <c r="D33" s="123"/>
      <c r="E33" s="11"/>
      <c r="F33" s="132"/>
    </row>
    <row r="34" spans="1:6" ht="16.5" x14ac:dyDescent="0.5">
      <c r="A34" s="158"/>
      <c r="B34" s="123"/>
      <c r="C34" s="123"/>
      <c r="D34" s="123"/>
      <c r="E34" s="11"/>
      <c r="F34" s="132"/>
    </row>
    <row r="35" spans="1:6" ht="16.5" x14ac:dyDescent="0.5">
      <c r="A35" s="159"/>
      <c r="B35" s="53" t="s">
        <v>247</v>
      </c>
      <c r="C35" s="44"/>
      <c r="D35" s="44"/>
      <c r="E35" s="137"/>
      <c r="F35" s="81"/>
    </row>
    <row r="36" spans="1:6" ht="38.5" customHeight="1" x14ac:dyDescent="0.5">
      <c r="A36" s="159">
        <v>5.0999999999999996</v>
      </c>
      <c r="B36" s="44" t="s">
        <v>248</v>
      </c>
      <c r="C36" s="44" t="s">
        <v>44</v>
      </c>
      <c r="D36" s="44">
        <v>3.14</v>
      </c>
      <c r="E36" s="137"/>
      <c r="F36" s="81"/>
    </row>
    <row r="37" spans="1:6" ht="16.5" x14ac:dyDescent="0.5">
      <c r="A37" s="159">
        <v>5.2</v>
      </c>
      <c r="B37" s="44" t="s">
        <v>249</v>
      </c>
      <c r="C37" s="44" t="s">
        <v>44</v>
      </c>
      <c r="D37" s="44">
        <v>1.2</v>
      </c>
      <c r="E37" s="137"/>
      <c r="F37" s="81"/>
    </row>
    <row r="38" spans="1:6" ht="16.5" x14ac:dyDescent="0.5">
      <c r="A38" s="158"/>
      <c r="B38" s="181" t="s">
        <v>28</v>
      </c>
      <c r="C38" s="59"/>
      <c r="D38" s="59"/>
      <c r="E38" s="91"/>
      <c r="F38" s="131"/>
    </row>
    <row r="39" spans="1:6" ht="16.5" x14ac:dyDescent="0.5">
      <c r="A39" s="158"/>
      <c r="B39" s="59"/>
      <c r="C39" s="59"/>
      <c r="D39" s="59"/>
      <c r="E39" s="91"/>
      <c r="F39" s="131"/>
    </row>
    <row r="40" spans="1:6" ht="16.5" x14ac:dyDescent="0.5">
      <c r="A40" s="158"/>
      <c r="B40" s="123" t="s">
        <v>250</v>
      </c>
      <c r="C40" s="59"/>
      <c r="D40" s="59"/>
      <c r="E40" s="91"/>
      <c r="F40" s="131"/>
    </row>
    <row r="41" spans="1:6" ht="16.5" x14ac:dyDescent="0.5">
      <c r="A41" s="158">
        <v>6.1</v>
      </c>
      <c r="B41" s="79" t="s">
        <v>251</v>
      </c>
      <c r="C41" s="79" t="s">
        <v>31</v>
      </c>
      <c r="D41" s="138">
        <v>6</v>
      </c>
      <c r="E41" s="139"/>
      <c r="F41" s="81"/>
    </row>
    <row r="42" spans="1:6" ht="16.5" x14ac:dyDescent="0.5">
      <c r="A42" s="158">
        <v>6.2</v>
      </c>
      <c r="B42" s="79" t="s">
        <v>252</v>
      </c>
      <c r="C42" s="79" t="s">
        <v>31</v>
      </c>
      <c r="D42" s="138">
        <v>6</v>
      </c>
      <c r="E42" s="139"/>
      <c r="F42" s="81"/>
    </row>
    <row r="43" spans="1:6" ht="16.5" x14ac:dyDescent="0.5">
      <c r="A43" s="158">
        <v>6.3</v>
      </c>
      <c r="B43" s="79" t="s">
        <v>253</v>
      </c>
      <c r="C43" s="79" t="s">
        <v>31</v>
      </c>
      <c r="D43" s="138">
        <v>3</v>
      </c>
      <c r="E43" s="139"/>
      <c r="F43" s="81"/>
    </row>
    <row r="44" spans="1:6" ht="16.5" x14ac:dyDescent="0.5">
      <c r="A44" s="158">
        <v>6.4</v>
      </c>
      <c r="B44" s="79" t="s">
        <v>254</v>
      </c>
      <c r="C44" s="79" t="s">
        <v>31</v>
      </c>
      <c r="D44" s="138">
        <v>6</v>
      </c>
      <c r="E44" s="139"/>
      <c r="F44" s="81"/>
    </row>
    <row r="45" spans="1:6" ht="16.5" x14ac:dyDescent="0.5">
      <c r="A45" s="158">
        <v>6.5</v>
      </c>
      <c r="B45" s="79" t="s">
        <v>255</v>
      </c>
      <c r="C45" s="79" t="s">
        <v>31</v>
      </c>
      <c r="D45" s="138">
        <v>10</v>
      </c>
      <c r="E45" s="139"/>
      <c r="F45" s="81"/>
    </row>
    <row r="46" spans="1:6" ht="16.5" x14ac:dyDescent="0.5">
      <c r="A46" s="158">
        <v>6.6</v>
      </c>
      <c r="B46" s="79" t="s">
        <v>256</v>
      </c>
      <c r="C46" s="79" t="s">
        <v>31</v>
      </c>
      <c r="D46" s="138">
        <v>1</v>
      </c>
      <c r="E46" s="140"/>
      <c r="F46" s="81"/>
    </row>
    <row r="47" spans="1:6" ht="16.5" x14ac:dyDescent="0.5">
      <c r="A47" s="158">
        <v>6.7</v>
      </c>
      <c r="B47" s="79" t="s">
        <v>257</v>
      </c>
      <c r="C47" s="79" t="s">
        <v>31</v>
      </c>
      <c r="D47" s="138">
        <v>5</v>
      </c>
      <c r="E47" s="139"/>
      <c r="F47" s="81"/>
    </row>
    <row r="48" spans="1:6" ht="16.5" x14ac:dyDescent="0.5">
      <c r="A48" s="158">
        <v>6.8</v>
      </c>
      <c r="B48" s="79" t="s">
        <v>258</v>
      </c>
      <c r="C48" s="79" t="s">
        <v>31</v>
      </c>
      <c r="D48" s="138">
        <v>4</v>
      </c>
      <c r="E48" s="139"/>
      <c r="F48" s="81"/>
    </row>
    <row r="49" spans="1:6" ht="16.5" x14ac:dyDescent="0.5">
      <c r="A49" s="158">
        <v>6.9</v>
      </c>
      <c r="B49" s="79" t="s">
        <v>259</v>
      </c>
      <c r="C49" s="79" t="s">
        <v>31</v>
      </c>
      <c r="D49" s="138">
        <v>4</v>
      </c>
      <c r="E49" s="139"/>
      <c r="F49" s="81"/>
    </row>
    <row r="50" spans="1:6" ht="16.5" x14ac:dyDescent="0.5">
      <c r="A50" s="160">
        <v>6.1</v>
      </c>
      <c r="B50" s="79" t="s">
        <v>260</v>
      </c>
      <c r="C50" s="79" t="s">
        <v>31</v>
      </c>
      <c r="D50" s="138">
        <f>6+6</f>
        <v>12</v>
      </c>
      <c r="E50" s="140"/>
      <c r="F50" s="81"/>
    </row>
    <row r="51" spans="1:6" ht="16.5" x14ac:dyDescent="0.5">
      <c r="A51" s="158">
        <v>6.11</v>
      </c>
      <c r="B51" s="79" t="s">
        <v>261</v>
      </c>
      <c r="C51" s="79" t="s">
        <v>31</v>
      </c>
      <c r="D51" s="138">
        <v>1</v>
      </c>
      <c r="E51" s="140"/>
      <c r="F51" s="81"/>
    </row>
    <row r="52" spans="1:6" ht="33" x14ac:dyDescent="0.5">
      <c r="A52" s="158">
        <v>6.12</v>
      </c>
      <c r="B52" s="43" t="s">
        <v>39</v>
      </c>
      <c r="C52" s="83" t="s">
        <v>1</v>
      </c>
      <c r="D52" s="84">
        <v>1</v>
      </c>
      <c r="E52" s="85"/>
      <c r="F52" s="131"/>
    </row>
    <row r="53" spans="1:6" ht="16.5" x14ac:dyDescent="0.5">
      <c r="A53" s="158"/>
      <c r="B53" s="181" t="s">
        <v>28</v>
      </c>
      <c r="C53" s="123"/>
      <c r="D53" s="123"/>
      <c r="E53" s="11"/>
      <c r="F53" s="132"/>
    </row>
    <row r="54" spans="1:6" ht="33" x14ac:dyDescent="0.5">
      <c r="A54" s="158"/>
      <c r="B54" s="123" t="s">
        <v>262</v>
      </c>
      <c r="C54" s="123"/>
      <c r="D54" s="123"/>
      <c r="E54" s="11"/>
      <c r="F54" s="132"/>
    </row>
    <row r="55" spans="1:6" ht="16.5" x14ac:dyDescent="0.5">
      <c r="A55" s="158">
        <v>7.1</v>
      </c>
      <c r="B55" s="123" t="s">
        <v>263</v>
      </c>
      <c r="C55" s="123"/>
      <c r="D55" s="123"/>
      <c r="E55" s="11"/>
      <c r="F55" s="132"/>
    </row>
    <row r="56" spans="1:6" ht="49.5" x14ac:dyDescent="0.5">
      <c r="A56" s="158">
        <v>7.11</v>
      </c>
      <c r="B56" s="58" t="s">
        <v>264</v>
      </c>
      <c r="C56" s="111" t="s">
        <v>31</v>
      </c>
      <c r="D56" s="112">
        <v>13</v>
      </c>
      <c r="E56" s="112"/>
      <c r="F56" s="70"/>
    </row>
    <row r="57" spans="1:6" ht="66" x14ac:dyDescent="0.5">
      <c r="A57" s="158">
        <v>7.12</v>
      </c>
      <c r="B57" s="58" t="s">
        <v>265</v>
      </c>
      <c r="C57" s="111" t="s">
        <v>31</v>
      </c>
      <c r="D57" s="112">
        <v>1</v>
      </c>
      <c r="E57" s="112"/>
      <c r="F57" s="70"/>
    </row>
    <row r="58" spans="1:6" ht="16.5" x14ac:dyDescent="0.5">
      <c r="A58" s="158">
        <v>7.13</v>
      </c>
      <c r="B58" s="58" t="s">
        <v>266</v>
      </c>
      <c r="C58" s="111" t="s">
        <v>267</v>
      </c>
      <c r="D58" s="112">
        <v>40</v>
      </c>
      <c r="E58" s="112"/>
      <c r="F58" s="70"/>
    </row>
    <row r="59" spans="1:6" ht="16.5" x14ac:dyDescent="0.5">
      <c r="A59" s="158">
        <v>7.14</v>
      </c>
      <c r="B59" s="58" t="s">
        <v>268</v>
      </c>
      <c r="C59" s="111" t="s">
        <v>27</v>
      </c>
      <c r="D59" s="112">
        <v>120</v>
      </c>
      <c r="E59" s="112"/>
      <c r="F59" s="70"/>
    </row>
    <row r="60" spans="1:6" ht="16.5" x14ac:dyDescent="0.5">
      <c r="A60" s="158"/>
      <c r="B60" s="67" t="s">
        <v>24</v>
      </c>
      <c r="C60" s="12"/>
      <c r="D60" s="113"/>
      <c r="E60" s="113"/>
      <c r="F60" s="141"/>
    </row>
    <row r="61" spans="1:6" ht="16.5" x14ac:dyDescent="0.5">
      <c r="A61" s="158"/>
      <c r="B61" s="47"/>
      <c r="C61" s="111"/>
      <c r="D61" s="112"/>
      <c r="E61" s="112"/>
      <c r="F61" s="70"/>
    </row>
    <row r="62" spans="1:6" ht="16.5" x14ac:dyDescent="0.5">
      <c r="A62" s="158">
        <v>7.2</v>
      </c>
      <c r="B62" s="47" t="s">
        <v>269</v>
      </c>
      <c r="C62" s="111"/>
      <c r="D62" s="112"/>
      <c r="E62" s="70"/>
      <c r="F62" s="70"/>
    </row>
    <row r="63" spans="1:6" ht="16.5" x14ac:dyDescent="0.5">
      <c r="A63" s="158">
        <v>7.21</v>
      </c>
      <c r="B63" s="58" t="s">
        <v>270</v>
      </c>
      <c r="C63" s="111" t="s">
        <v>271</v>
      </c>
      <c r="D63" s="112">
        <f>(((3.14*(0.158015)*0.45)/4)-((3.14*(0.1*0.11)*0.45)/4))*13</f>
        <v>0.6751296337499999</v>
      </c>
      <c r="E63" s="70"/>
      <c r="F63" s="70"/>
    </row>
    <row r="64" spans="1:6" ht="16.5" x14ac:dyDescent="0.5">
      <c r="A64" s="158">
        <v>7.22</v>
      </c>
      <c r="B64" s="58" t="s">
        <v>272</v>
      </c>
      <c r="C64" s="111" t="s">
        <v>267</v>
      </c>
      <c r="D64" s="112">
        <v>7</v>
      </c>
      <c r="E64" s="70"/>
      <c r="F64" s="70"/>
    </row>
    <row r="65" spans="1:6" ht="33" x14ac:dyDescent="0.5">
      <c r="A65" s="158">
        <v>7.23</v>
      </c>
      <c r="B65" s="58" t="s">
        <v>273</v>
      </c>
      <c r="C65" s="111" t="s">
        <v>271</v>
      </c>
      <c r="D65" s="112">
        <f>0.15*0.15*20</f>
        <v>0.44999999999999996</v>
      </c>
      <c r="E65" s="70"/>
      <c r="F65" s="70"/>
    </row>
    <row r="66" spans="1:6" ht="16.5" x14ac:dyDescent="0.5">
      <c r="A66" s="158"/>
      <c r="B66" s="181" t="s">
        <v>28</v>
      </c>
      <c r="C66" s="123"/>
      <c r="D66" s="123"/>
      <c r="E66" s="123"/>
      <c r="F66" s="141"/>
    </row>
    <row r="67" spans="1:6" ht="16.5" x14ac:dyDescent="0.5">
      <c r="A67" s="158"/>
      <c r="B67" s="433" t="s">
        <v>274</v>
      </c>
      <c r="C67" s="433"/>
      <c r="D67" s="433"/>
      <c r="E67" s="433"/>
      <c r="F67" s="142"/>
    </row>
    <row r="68" spans="1:6" ht="16.5" x14ac:dyDescent="0.5">
      <c r="A68" s="158"/>
      <c r="B68" s="86"/>
      <c r="C68" s="86"/>
      <c r="D68" s="86"/>
      <c r="E68" s="86"/>
      <c r="F68" s="142"/>
    </row>
    <row r="69" spans="1:6" ht="16.5" x14ac:dyDescent="0.5">
      <c r="A69" s="48" t="s">
        <v>41</v>
      </c>
      <c r="B69" s="86" t="s">
        <v>150</v>
      </c>
      <c r="C69" s="75"/>
      <c r="D69" s="75"/>
      <c r="E69" s="270"/>
      <c r="F69" s="168"/>
    </row>
    <row r="70" spans="1:6" ht="16.5" x14ac:dyDescent="0.35">
      <c r="A70" s="156"/>
      <c r="B70" s="39" t="s">
        <v>151</v>
      </c>
      <c r="C70" s="34"/>
      <c r="D70" s="34"/>
      <c r="E70" s="271"/>
      <c r="F70" s="169"/>
    </row>
    <row r="71" spans="1:6" ht="16.5" x14ac:dyDescent="0.35">
      <c r="A71" s="156">
        <v>1.1000000000000001</v>
      </c>
      <c r="B71" s="35" t="s">
        <v>152</v>
      </c>
      <c r="C71" s="34">
        <v>1</v>
      </c>
      <c r="D71" s="34">
        <f>5*5</f>
        <v>25</v>
      </c>
      <c r="E71" s="271"/>
      <c r="F71" s="169"/>
    </row>
    <row r="72" spans="1:6" ht="16.5" x14ac:dyDescent="0.35">
      <c r="A72" s="188"/>
      <c r="B72" s="102" t="s">
        <v>28</v>
      </c>
      <c r="C72" s="178"/>
      <c r="D72" s="178"/>
      <c r="E72" s="272"/>
      <c r="F72" s="179"/>
    </row>
    <row r="73" spans="1:6" ht="16.5" x14ac:dyDescent="0.35">
      <c r="A73" s="156"/>
      <c r="B73" s="35"/>
      <c r="C73" s="34"/>
      <c r="D73" s="34"/>
      <c r="E73" s="271"/>
      <c r="F73" s="169"/>
    </row>
    <row r="74" spans="1:6" ht="16.5" x14ac:dyDescent="0.35">
      <c r="A74" s="156"/>
      <c r="B74" s="180" t="s">
        <v>153</v>
      </c>
      <c r="C74" s="34"/>
      <c r="D74" s="34"/>
      <c r="E74" s="271"/>
      <c r="F74" s="169"/>
    </row>
    <row r="75" spans="1:6" ht="33" x14ac:dyDescent="0.35">
      <c r="A75" s="156">
        <v>2.1</v>
      </c>
      <c r="B75" s="33" t="s">
        <v>154</v>
      </c>
      <c r="C75" s="34" t="s">
        <v>23</v>
      </c>
      <c r="D75" s="34">
        <f>((0.6*4.3)+(3.3*0.6))*0.5</f>
        <v>2.2799999999999998</v>
      </c>
      <c r="E75" s="271"/>
      <c r="F75" s="169"/>
    </row>
    <row r="76" spans="1:6" ht="49.5" x14ac:dyDescent="0.35">
      <c r="A76" s="156">
        <v>2.2000000000000002</v>
      </c>
      <c r="B76" s="33" t="s">
        <v>155</v>
      </c>
      <c r="C76" s="34" t="s">
        <v>23</v>
      </c>
      <c r="D76" s="34">
        <f>0.15*4*4</f>
        <v>2.4</v>
      </c>
      <c r="E76" s="271"/>
      <c r="F76" s="169"/>
    </row>
    <row r="77" spans="1:6" ht="33" x14ac:dyDescent="0.35">
      <c r="A77" s="156">
        <v>2.2999999999999998</v>
      </c>
      <c r="B77" s="36" t="s">
        <v>156</v>
      </c>
      <c r="C77" s="34" t="s">
        <v>23</v>
      </c>
      <c r="D77" s="34">
        <f>0.1*4*4</f>
        <v>1.6</v>
      </c>
      <c r="E77" s="271"/>
      <c r="F77" s="169"/>
    </row>
    <row r="78" spans="1:6" ht="16.5" x14ac:dyDescent="0.35">
      <c r="A78" s="188"/>
      <c r="B78" s="126" t="s">
        <v>28</v>
      </c>
      <c r="C78" s="178"/>
      <c r="D78" s="178"/>
      <c r="E78" s="272"/>
      <c r="F78" s="179"/>
    </row>
    <row r="79" spans="1:6" ht="16.5" x14ac:dyDescent="0.35">
      <c r="A79" s="156"/>
      <c r="B79" s="36"/>
      <c r="C79" s="34"/>
      <c r="D79" s="34"/>
      <c r="E79" s="271"/>
      <c r="F79" s="169"/>
    </row>
    <row r="80" spans="1:6" ht="16.5" x14ac:dyDescent="0.35">
      <c r="A80" s="156"/>
      <c r="B80" s="39" t="s">
        <v>157</v>
      </c>
      <c r="C80" s="34"/>
      <c r="D80" s="34"/>
      <c r="E80" s="271"/>
      <c r="F80" s="169"/>
    </row>
    <row r="81" spans="1:6" ht="16.5" x14ac:dyDescent="0.35">
      <c r="A81" s="156">
        <v>3.1</v>
      </c>
      <c r="B81" s="38" t="s">
        <v>158</v>
      </c>
      <c r="C81" s="34"/>
      <c r="D81" s="34"/>
      <c r="E81" s="271"/>
      <c r="F81" s="169"/>
    </row>
    <row r="82" spans="1:6" ht="66" x14ac:dyDescent="0.35">
      <c r="A82" s="156" t="s">
        <v>159</v>
      </c>
      <c r="B82" s="35" t="s">
        <v>160</v>
      </c>
      <c r="C82" s="34" t="s">
        <v>161</v>
      </c>
      <c r="D82" s="68">
        <f>(((4*2)+(4*2))*0.45)</f>
        <v>7.2</v>
      </c>
      <c r="E82" s="271"/>
      <c r="F82" s="169"/>
    </row>
    <row r="83" spans="1:6" ht="16.5" x14ac:dyDescent="0.35">
      <c r="A83" s="156">
        <v>3.2</v>
      </c>
      <c r="B83" s="39" t="s">
        <v>162</v>
      </c>
      <c r="C83" s="34"/>
      <c r="D83" s="34"/>
      <c r="E83" s="271"/>
      <c r="F83" s="169"/>
    </row>
    <row r="84" spans="1:6" ht="66" x14ac:dyDescent="0.35">
      <c r="A84" s="156" t="s">
        <v>163</v>
      </c>
      <c r="B84" s="44" t="s">
        <v>164</v>
      </c>
      <c r="C84" s="56" t="s">
        <v>61</v>
      </c>
      <c r="D84" s="68">
        <f>(((4*2)+(4*2))*1.2)-(2*1.2)</f>
        <v>16.8</v>
      </c>
      <c r="E84" s="55"/>
      <c r="F84" s="82"/>
    </row>
    <row r="85" spans="1:6" ht="18.5" x14ac:dyDescent="0.35">
      <c r="A85" s="156" t="s">
        <v>165</v>
      </c>
      <c r="B85" s="44" t="s">
        <v>166</v>
      </c>
      <c r="C85" s="56" t="s">
        <v>167</v>
      </c>
      <c r="D85" s="68">
        <f>((4*2)+(4*2))</f>
        <v>16</v>
      </c>
      <c r="E85" s="55"/>
      <c r="F85" s="82"/>
    </row>
    <row r="86" spans="1:6" ht="18.5" x14ac:dyDescent="0.35">
      <c r="A86" s="64">
        <v>3.3</v>
      </c>
      <c r="B86" s="40" t="s">
        <v>168</v>
      </c>
      <c r="C86" s="41"/>
      <c r="D86" s="42"/>
      <c r="E86" s="269"/>
      <c r="F86" s="147"/>
    </row>
    <row r="87" spans="1:6" ht="33" x14ac:dyDescent="0.35">
      <c r="A87" s="64"/>
      <c r="B87" s="43" t="s">
        <v>169</v>
      </c>
      <c r="C87" s="41"/>
      <c r="D87" s="42"/>
      <c r="E87" s="269"/>
      <c r="F87" s="147"/>
    </row>
    <row r="88" spans="1:6" ht="18.5" x14ac:dyDescent="0.35">
      <c r="A88" s="64" t="s">
        <v>170</v>
      </c>
      <c r="B88" s="43" t="s">
        <v>171</v>
      </c>
      <c r="C88" s="41" t="s">
        <v>167</v>
      </c>
      <c r="D88" s="42">
        <f>4*4</f>
        <v>16</v>
      </c>
      <c r="E88" s="269"/>
      <c r="F88" s="148"/>
    </row>
    <row r="89" spans="1:6" ht="18.5" x14ac:dyDescent="0.35">
      <c r="A89" s="64" t="s">
        <v>172</v>
      </c>
      <c r="B89" s="43" t="s">
        <v>173</v>
      </c>
      <c r="C89" s="41" t="s">
        <v>167</v>
      </c>
      <c r="D89" s="42">
        <f>D88</f>
        <v>16</v>
      </c>
      <c r="E89" s="269"/>
      <c r="F89" s="148"/>
    </row>
    <row r="90" spans="1:6" ht="33" x14ac:dyDescent="0.35">
      <c r="A90" s="64" t="s">
        <v>174</v>
      </c>
      <c r="B90" s="43" t="s">
        <v>175</v>
      </c>
      <c r="C90" s="41" t="s">
        <v>167</v>
      </c>
      <c r="D90" s="42">
        <f>((5*2.4*2)+(3*2.4*2))</f>
        <v>38.4</v>
      </c>
      <c r="E90" s="269"/>
      <c r="F90" s="148"/>
    </row>
    <row r="91" spans="1:6" ht="18.5" x14ac:dyDescent="0.35">
      <c r="A91" s="64" t="s">
        <v>176</v>
      </c>
      <c r="B91" s="43" t="s">
        <v>177</v>
      </c>
      <c r="C91" s="41" t="s">
        <v>167</v>
      </c>
      <c r="D91" s="42">
        <f>D89*2</f>
        <v>32</v>
      </c>
      <c r="E91" s="269"/>
      <c r="F91" s="148"/>
    </row>
    <row r="92" spans="1:6" ht="18.5" x14ac:dyDescent="0.35">
      <c r="A92" s="64" t="s">
        <v>178</v>
      </c>
      <c r="B92" s="43" t="s">
        <v>179</v>
      </c>
      <c r="C92" s="41" t="s">
        <v>31</v>
      </c>
      <c r="D92" s="42">
        <v>14</v>
      </c>
      <c r="E92" s="269"/>
      <c r="F92" s="148"/>
    </row>
    <row r="93" spans="1:6" ht="16.5" x14ac:dyDescent="0.35">
      <c r="A93" s="152"/>
      <c r="B93" s="102" t="s">
        <v>24</v>
      </c>
      <c r="C93" s="108"/>
      <c r="D93" s="102"/>
      <c r="E93" s="283"/>
      <c r="F93" s="167"/>
    </row>
    <row r="94" spans="1:6" ht="18.5" x14ac:dyDescent="0.35">
      <c r="A94" s="156"/>
      <c r="B94" s="44"/>
      <c r="C94" s="56"/>
      <c r="D94" s="68"/>
      <c r="E94" s="55"/>
      <c r="F94" s="82"/>
    </row>
    <row r="95" spans="1:6" ht="18.5" x14ac:dyDescent="0.35">
      <c r="A95" s="156"/>
      <c r="B95" s="123" t="s">
        <v>180</v>
      </c>
      <c r="C95" s="56"/>
      <c r="D95" s="227"/>
      <c r="E95" s="55"/>
      <c r="F95" s="82"/>
    </row>
    <row r="96" spans="1:6" ht="33" x14ac:dyDescent="0.35">
      <c r="A96" s="156" t="s">
        <v>181</v>
      </c>
      <c r="B96" s="44" t="s">
        <v>182</v>
      </c>
      <c r="C96" s="56" t="s">
        <v>82</v>
      </c>
      <c r="D96" s="34">
        <f>((0.6*4.3)+(3.3*0.6))*0.1</f>
        <v>0.45599999999999996</v>
      </c>
      <c r="E96" s="55"/>
      <c r="F96" s="82"/>
    </row>
    <row r="97" spans="1:6" ht="20.5" x14ac:dyDescent="0.35">
      <c r="A97" s="157">
        <v>4.2</v>
      </c>
      <c r="B97" s="44" t="s">
        <v>183</v>
      </c>
      <c r="C97" s="56" t="s">
        <v>82</v>
      </c>
      <c r="D97" s="57">
        <f>4*4*0.15</f>
        <v>2.4</v>
      </c>
      <c r="E97" s="55"/>
      <c r="F97" s="82"/>
    </row>
    <row r="98" spans="1:6" ht="33" x14ac:dyDescent="0.35">
      <c r="A98" s="157">
        <v>4.3</v>
      </c>
      <c r="B98" s="44" t="s">
        <v>184</v>
      </c>
      <c r="C98" s="56" t="s">
        <v>82</v>
      </c>
      <c r="D98" s="57">
        <f>1.2*2.1*0.1</f>
        <v>0.252</v>
      </c>
      <c r="E98" s="55"/>
      <c r="F98" s="82"/>
    </row>
    <row r="99" spans="1:6" ht="33" x14ac:dyDescent="0.35">
      <c r="A99" s="156">
        <v>4.4000000000000004</v>
      </c>
      <c r="B99" s="44" t="s">
        <v>434</v>
      </c>
      <c r="C99" s="56" t="s">
        <v>82</v>
      </c>
      <c r="D99" s="68">
        <f>1.5*2*0.5</f>
        <v>1.5</v>
      </c>
      <c r="E99" s="55"/>
      <c r="F99" s="82"/>
    </row>
    <row r="100" spans="1:6" ht="18.5" x14ac:dyDescent="0.35">
      <c r="A100" s="188"/>
      <c r="B100" s="102" t="s">
        <v>28</v>
      </c>
      <c r="C100" s="176"/>
      <c r="D100" s="181"/>
      <c r="E100" s="279"/>
      <c r="F100" s="167"/>
    </row>
    <row r="101" spans="1:6" ht="18.5" x14ac:dyDescent="0.35">
      <c r="A101" s="156"/>
      <c r="B101" s="44"/>
      <c r="C101" s="56"/>
      <c r="D101" s="68"/>
      <c r="E101" s="55"/>
      <c r="F101" s="82"/>
    </row>
    <row r="102" spans="1:6" ht="16.5" x14ac:dyDescent="0.35">
      <c r="A102" s="156"/>
      <c r="B102" s="53" t="s">
        <v>186</v>
      </c>
      <c r="C102" s="68"/>
      <c r="D102" s="122"/>
      <c r="E102" s="55"/>
      <c r="F102" s="82"/>
    </row>
    <row r="103" spans="1:6" ht="16.5" x14ac:dyDescent="0.35">
      <c r="A103" s="156">
        <v>5.0999999999999996</v>
      </c>
      <c r="B103" s="123" t="s">
        <v>85</v>
      </c>
      <c r="C103" s="68"/>
      <c r="D103" s="122"/>
      <c r="E103" s="55"/>
      <c r="F103" s="82"/>
    </row>
    <row r="104" spans="1:6" ht="18.5" x14ac:dyDescent="0.35">
      <c r="A104" s="280"/>
      <c r="B104" s="44" t="s">
        <v>187</v>
      </c>
      <c r="C104" s="56"/>
      <c r="D104" s="57"/>
      <c r="E104" s="55"/>
      <c r="F104" s="82"/>
    </row>
    <row r="105" spans="1:6" ht="20.5" x14ac:dyDescent="0.35">
      <c r="A105" s="124" t="s">
        <v>120</v>
      </c>
      <c r="B105" s="44" t="s">
        <v>188</v>
      </c>
      <c r="C105" s="56" t="s">
        <v>61</v>
      </c>
      <c r="D105" s="57">
        <f>(4*2)+(4*2)</f>
        <v>16</v>
      </c>
      <c r="E105" s="55"/>
      <c r="F105" s="82"/>
    </row>
    <row r="106" spans="1:6" ht="33" x14ac:dyDescent="0.35">
      <c r="A106" s="124" t="s">
        <v>189</v>
      </c>
      <c r="B106" s="44" t="s">
        <v>190</v>
      </c>
      <c r="C106" s="56" t="s">
        <v>191</v>
      </c>
      <c r="D106" s="57">
        <v>5</v>
      </c>
      <c r="E106" s="55"/>
      <c r="F106" s="82"/>
    </row>
    <row r="107" spans="1:6" ht="18.5" x14ac:dyDescent="0.35">
      <c r="A107" s="64">
        <v>5.2</v>
      </c>
      <c r="B107" s="53" t="s">
        <v>91</v>
      </c>
      <c r="C107" s="56"/>
      <c r="D107" s="57"/>
      <c r="E107" s="66"/>
      <c r="F107" s="170"/>
    </row>
    <row r="108" spans="1:6" ht="49.5" x14ac:dyDescent="0.35">
      <c r="A108" s="64"/>
      <c r="B108" s="44" t="s">
        <v>92</v>
      </c>
      <c r="C108" s="56"/>
      <c r="D108" s="57"/>
      <c r="E108" s="66"/>
      <c r="F108" s="170"/>
    </row>
    <row r="109" spans="1:6" ht="33" x14ac:dyDescent="0.35">
      <c r="A109" s="281" t="s">
        <v>124</v>
      </c>
      <c r="B109" s="44" t="s">
        <v>192</v>
      </c>
      <c r="C109" s="56" t="s">
        <v>94</v>
      </c>
      <c r="D109" s="57">
        <v>145</v>
      </c>
      <c r="E109" s="273"/>
      <c r="F109" s="170"/>
    </row>
    <row r="110" spans="1:6" ht="16.5" x14ac:dyDescent="0.35">
      <c r="A110" s="152"/>
      <c r="B110" s="102" t="s">
        <v>28</v>
      </c>
      <c r="C110" s="108"/>
      <c r="D110" s="102"/>
      <c r="E110" s="283"/>
      <c r="F110" s="109"/>
    </row>
    <row r="111" spans="1:6" ht="16.5" x14ac:dyDescent="0.35">
      <c r="A111" s="64"/>
      <c r="B111" s="37"/>
      <c r="C111" s="49"/>
      <c r="D111" s="49"/>
      <c r="E111" s="274"/>
      <c r="F111" s="171"/>
    </row>
    <row r="112" spans="1:6" ht="16.5" x14ac:dyDescent="0.35">
      <c r="A112" s="64"/>
      <c r="B112" s="39" t="s">
        <v>193</v>
      </c>
      <c r="C112" s="34"/>
      <c r="D112" s="34"/>
      <c r="E112" s="271"/>
      <c r="F112" s="169"/>
    </row>
    <row r="113" spans="1:6" ht="16.5" x14ac:dyDescent="0.35">
      <c r="A113" s="64">
        <v>6.1</v>
      </c>
      <c r="B113" s="39" t="s">
        <v>194</v>
      </c>
      <c r="C113" s="34"/>
      <c r="D113" s="34"/>
      <c r="E113" s="271"/>
      <c r="F113" s="169"/>
    </row>
    <row r="114" spans="1:6" ht="33" x14ac:dyDescent="0.35">
      <c r="A114" s="64">
        <v>6.1</v>
      </c>
      <c r="B114" s="43" t="s">
        <v>195</v>
      </c>
      <c r="C114" s="34" t="s">
        <v>31</v>
      </c>
      <c r="D114" s="34">
        <v>16</v>
      </c>
      <c r="E114" s="271"/>
      <c r="F114" s="169"/>
    </row>
    <row r="115" spans="1:6" ht="18.5" x14ac:dyDescent="0.35">
      <c r="A115" s="64">
        <v>6.2</v>
      </c>
      <c r="B115" s="40" t="s">
        <v>196</v>
      </c>
      <c r="C115" s="41"/>
      <c r="D115" s="42"/>
      <c r="E115" s="269"/>
      <c r="F115" s="147"/>
    </row>
    <row r="116" spans="1:6" ht="49.5" x14ac:dyDescent="0.35">
      <c r="A116" s="64"/>
      <c r="B116" s="43" t="s">
        <v>197</v>
      </c>
      <c r="C116" s="41"/>
      <c r="D116" s="42"/>
      <c r="E116" s="269"/>
      <c r="F116" s="147"/>
    </row>
    <row r="117" spans="1:6" ht="16.5" x14ac:dyDescent="0.35">
      <c r="A117" s="64" t="s">
        <v>198</v>
      </c>
      <c r="B117" s="43" t="s">
        <v>199</v>
      </c>
      <c r="C117" s="34" t="s">
        <v>27</v>
      </c>
      <c r="D117" s="42">
        <f>3*(4+3+3)</f>
        <v>30</v>
      </c>
      <c r="E117" s="269"/>
      <c r="F117" s="85"/>
    </row>
    <row r="118" spans="1:6" ht="16.5" x14ac:dyDescent="0.35">
      <c r="A118" s="64" t="s">
        <v>200</v>
      </c>
      <c r="B118" s="43" t="s">
        <v>201</v>
      </c>
      <c r="C118" s="34" t="s">
        <v>27</v>
      </c>
      <c r="D118" s="42">
        <f>4*1.7</f>
        <v>6.8</v>
      </c>
      <c r="E118" s="269"/>
      <c r="F118" s="85"/>
    </row>
    <row r="119" spans="1:6" ht="16.5" x14ac:dyDescent="0.35">
      <c r="A119" s="64" t="s">
        <v>202</v>
      </c>
      <c r="B119" s="43" t="s">
        <v>203</v>
      </c>
      <c r="C119" s="34" t="s">
        <v>27</v>
      </c>
      <c r="D119" s="42">
        <v>6</v>
      </c>
      <c r="E119" s="269"/>
      <c r="F119" s="85"/>
    </row>
    <row r="120" spans="1:6" ht="16.5" x14ac:dyDescent="0.35">
      <c r="A120" s="64" t="s">
        <v>204</v>
      </c>
      <c r="B120" s="43" t="s">
        <v>205</v>
      </c>
      <c r="C120" s="34" t="s">
        <v>27</v>
      </c>
      <c r="D120" s="42">
        <f>3*6*2</f>
        <v>36</v>
      </c>
      <c r="E120" s="269"/>
      <c r="F120" s="85"/>
    </row>
    <row r="121" spans="1:6" ht="16.5" x14ac:dyDescent="0.35">
      <c r="A121" s="64" t="s">
        <v>206</v>
      </c>
      <c r="B121" s="43" t="s">
        <v>207</v>
      </c>
      <c r="C121" s="34" t="s">
        <v>27</v>
      </c>
      <c r="D121" s="42">
        <v>16</v>
      </c>
      <c r="E121" s="269"/>
      <c r="F121" s="85"/>
    </row>
    <row r="122" spans="1:6" ht="16.5" x14ac:dyDescent="0.35">
      <c r="A122" s="64" t="s">
        <v>208</v>
      </c>
      <c r="B122" s="43" t="s">
        <v>209</v>
      </c>
      <c r="C122" s="34" t="s">
        <v>27</v>
      </c>
      <c r="D122" s="42">
        <f>(9*4.3)+(9*4.3)</f>
        <v>77.399999999999991</v>
      </c>
      <c r="E122" s="269"/>
      <c r="F122" s="85"/>
    </row>
    <row r="123" spans="1:6" ht="33" x14ac:dyDescent="0.35">
      <c r="A123" s="64" t="s">
        <v>210</v>
      </c>
      <c r="B123" s="35" t="s">
        <v>211</v>
      </c>
      <c r="C123" s="34" t="s">
        <v>161</v>
      </c>
      <c r="D123" s="34">
        <f>4*4</f>
        <v>16</v>
      </c>
      <c r="E123" s="271"/>
      <c r="F123" s="85"/>
    </row>
    <row r="124" spans="1:6" ht="16.5" x14ac:dyDescent="0.35">
      <c r="A124" s="216"/>
      <c r="B124" s="102" t="s">
        <v>28</v>
      </c>
      <c r="C124" s="178"/>
      <c r="D124" s="178"/>
      <c r="E124" s="272"/>
      <c r="F124" s="179"/>
    </row>
    <row r="125" spans="1:6" ht="16.5" x14ac:dyDescent="0.35">
      <c r="A125" s="64"/>
      <c r="B125" s="52"/>
      <c r="C125" s="34"/>
      <c r="D125" s="34"/>
      <c r="E125" s="271"/>
      <c r="F125" s="169"/>
    </row>
    <row r="126" spans="1:6" ht="16.5" x14ac:dyDescent="0.35">
      <c r="A126" s="64"/>
      <c r="B126" s="180" t="s">
        <v>212</v>
      </c>
      <c r="C126" s="34"/>
      <c r="D126" s="34"/>
      <c r="E126" s="271"/>
      <c r="F126" s="169"/>
    </row>
    <row r="127" spans="1:6" ht="33" x14ac:dyDescent="0.35">
      <c r="A127" s="64">
        <v>7.1</v>
      </c>
      <c r="B127" s="43" t="s">
        <v>213</v>
      </c>
      <c r="C127" s="34" t="s">
        <v>161</v>
      </c>
      <c r="D127" s="34">
        <f>(1.2*3.7*4)-(2*1.2)</f>
        <v>15.360000000000001</v>
      </c>
      <c r="E127" s="271"/>
      <c r="F127" s="169"/>
    </row>
    <row r="128" spans="1:6" ht="33" x14ac:dyDescent="0.35">
      <c r="A128" s="64">
        <v>7.2</v>
      </c>
      <c r="B128" s="43" t="s">
        <v>214</v>
      </c>
      <c r="C128" s="34" t="s">
        <v>161</v>
      </c>
      <c r="D128" s="34">
        <f>4*0.4*4</f>
        <v>6.4</v>
      </c>
      <c r="E128" s="271"/>
      <c r="F128" s="169"/>
    </row>
    <row r="129" spans="1:6" ht="33" x14ac:dyDescent="0.35">
      <c r="A129" s="64">
        <v>7.3</v>
      </c>
      <c r="B129" s="43" t="s">
        <v>215</v>
      </c>
      <c r="C129" s="41" t="s">
        <v>61</v>
      </c>
      <c r="D129" s="42">
        <f>D127</f>
        <v>15.360000000000001</v>
      </c>
      <c r="E129" s="275"/>
      <c r="F129" s="148"/>
    </row>
    <row r="130" spans="1:6" ht="20.5" x14ac:dyDescent="0.35">
      <c r="A130" s="64">
        <v>7.4</v>
      </c>
      <c r="B130" s="43" t="s">
        <v>216</v>
      </c>
      <c r="C130" s="41" t="s">
        <v>61</v>
      </c>
      <c r="D130" s="42">
        <f>4*4</f>
        <v>16</v>
      </c>
      <c r="E130" s="275"/>
      <c r="F130" s="148"/>
    </row>
    <row r="131" spans="1:6" ht="33" x14ac:dyDescent="0.35">
      <c r="A131" s="64">
        <v>7.5</v>
      </c>
      <c r="B131" s="43" t="s">
        <v>217</v>
      </c>
      <c r="C131" s="41" t="s">
        <v>61</v>
      </c>
      <c r="D131" s="42">
        <f>(1.2*4*4)-(0.9*2)</f>
        <v>17.399999999999999</v>
      </c>
      <c r="E131" s="275"/>
      <c r="F131" s="148"/>
    </row>
    <row r="132" spans="1:6" ht="16.5" x14ac:dyDescent="0.35">
      <c r="A132" s="216"/>
      <c r="B132" s="102" t="s">
        <v>24</v>
      </c>
      <c r="C132" s="178"/>
      <c r="D132" s="178"/>
      <c r="E132" s="272"/>
      <c r="F132" s="179"/>
    </row>
    <row r="133" spans="1:6" ht="16.5" x14ac:dyDescent="0.35">
      <c r="A133" s="64"/>
      <c r="B133" s="175"/>
      <c r="C133" s="34"/>
      <c r="D133" s="34"/>
      <c r="E133" s="271"/>
      <c r="F133" s="169"/>
    </row>
    <row r="134" spans="1:6" ht="16.5" x14ac:dyDescent="0.5">
      <c r="A134" s="64"/>
      <c r="B134" s="51" t="s">
        <v>218</v>
      </c>
      <c r="C134" s="50"/>
      <c r="D134" s="50"/>
      <c r="E134" s="276"/>
      <c r="F134" s="172"/>
    </row>
    <row r="135" spans="1:6" ht="16.5" x14ac:dyDescent="0.5">
      <c r="A135" s="64">
        <v>8.1</v>
      </c>
      <c r="B135" s="51" t="s">
        <v>219</v>
      </c>
      <c r="C135" s="50"/>
      <c r="D135" s="50"/>
      <c r="E135" s="276"/>
      <c r="F135" s="172"/>
    </row>
    <row r="136" spans="1:6" ht="82.5" x14ac:dyDescent="0.35">
      <c r="A136" s="64" t="s">
        <v>220</v>
      </c>
      <c r="B136" s="35" t="s">
        <v>221</v>
      </c>
      <c r="C136" s="34" t="s">
        <v>222</v>
      </c>
      <c r="D136" s="34">
        <v>1</v>
      </c>
      <c r="E136" s="271"/>
      <c r="F136" s="169"/>
    </row>
    <row r="137" spans="1:6" ht="16.5" x14ac:dyDescent="0.35">
      <c r="A137" s="152"/>
      <c r="B137" s="102" t="s">
        <v>24</v>
      </c>
      <c r="C137" s="178"/>
      <c r="D137" s="178"/>
      <c r="E137" s="277"/>
      <c r="F137" s="179"/>
    </row>
    <row r="138" spans="1:6" ht="16.5" x14ac:dyDescent="0.35">
      <c r="A138" s="64"/>
      <c r="B138" s="76"/>
      <c r="C138" s="76"/>
      <c r="D138" s="76"/>
      <c r="E138" s="278"/>
      <c r="F138" s="173"/>
    </row>
    <row r="139" spans="1:6" ht="16.5" x14ac:dyDescent="0.35">
      <c r="A139" s="64"/>
      <c r="B139" s="53" t="s">
        <v>223</v>
      </c>
      <c r="C139" s="54"/>
      <c r="D139" s="52"/>
      <c r="E139" s="55"/>
      <c r="F139" s="82"/>
    </row>
    <row r="140" spans="1:6" ht="66" x14ac:dyDescent="0.35">
      <c r="A140" s="64">
        <v>9.1</v>
      </c>
      <c r="B140" s="44" t="s">
        <v>224</v>
      </c>
      <c r="C140" s="56" t="s">
        <v>225</v>
      </c>
      <c r="D140" s="57">
        <v>1</v>
      </c>
      <c r="E140" s="55"/>
      <c r="F140" s="82"/>
    </row>
    <row r="141" spans="1:6" ht="18.5" x14ac:dyDescent="0.35">
      <c r="A141" s="152"/>
      <c r="B141" s="102" t="s">
        <v>24</v>
      </c>
      <c r="C141" s="176"/>
      <c r="D141" s="177"/>
      <c r="E141" s="279"/>
      <c r="F141" s="167"/>
    </row>
    <row r="142" spans="1:6" ht="18.5" x14ac:dyDescent="0.35">
      <c r="A142" s="152"/>
      <c r="B142" s="102" t="s">
        <v>40</v>
      </c>
      <c r="C142" s="176"/>
      <c r="D142" s="177"/>
      <c r="E142" s="279"/>
      <c r="F142" s="167"/>
    </row>
    <row r="143" spans="1:6" x14ac:dyDescent="0.35">
      <c r="A143" s="199"/>
      <c r="B143" s="200"/>
      <c r="C143" s="200"/>
      <c r="D143" s="199"/>
      <c r="E143" s="201"/>
      <c r="F143" s="201"/>
    </row>
    <row r="144" spans="1:6" ht="16.5" x14ac:dyDescent="0.35">
      <c r="A144" s="19" t="s">
        <v>49</v>
      </c>
      <c r="B144" s="3" t="s">
        <v>435</v>
      </c>
      <c r="C144" s="19"/>
      <c r="D144" s="3"/>
      <c r="E144" s="145"/>
      <c r="F144" s="28"/>
    </row>
    <row r="145" spans="1:6" ht="16.5" x14ac:dyDescent="0.35">
      <c r="A145" s="18"/>
      <c r="B145" s="3" t="s">
        <v>436</v>
      </c>
      <c r="C145" s="19"/>
      <c r="D145" s="3"/>
      <c r="E145" s="145"/>
      <c r="F145" s="28"/>
    </row>
    <row r="146" spans="1:6" ht="16.5" x14ac:dyDescent="0.35">
      <c r="A146" s="2">
        <v>1.1000000000000001</v>
      </c>
      <c r="B146" s="4" t="s">
        <v>387</v>
      </c>
      <c r="C146" s="7" t="s">
        <v>31</v>
      </c>
      <c r="D146" s="4">
        <v>6</v>
      </c>
      <c r="E146" s="144"/>
      <c r="F146" s="146"/>
    </row>
    <row r="147" spans="1:6" ht="33" x14ac:dyDescent="0.35">
      <c r="A147" s="2">
        <v>1.2</v>
      </c>
      <c r="B147" s="4" t="s">
        <v>437</v>
      </c>
      <c r="C147" s="7" t="s">
        <v>43</v>
      </c>
      <c r="D147" s="4">
        <f>11.4*6*0.15</f>
        <v>10.26</v>
      </c>
      <c r="E147" s="144"/>
      <c r="F147" s="146"/>
    </row>
    <row r="148" spans="1:6" ht="49.5" x14ac:dyDescent="0.35">
      <c r="A148" s="2">
        <v>1.3</v>
      </c>
      <c r="B148" s="4" t="s">
        <v>438</v>
      </c>
      <c r="C148" s="7" t="s">
        <v>43</v>
      </c>
      <c r="D148" s="4">
        <f>(10*0.4*2)+(10.4*0.4*2)+(1.4*0.4*2)+(1*0.4*2)+(10*0.2*2)+(10*1)+(1.4*0.2*2)+((11.4+11.4+1.4+1.4)*0.15)</f>
        <v>36.64</v>
      </c>
      <c r="E148" s="144"/>
      <c r="F148" s="146"/>
    </row>
    <row r="149" spans="1:6" ht="16.5" x14ac:dyDescent="0.35">
      <c r="A149" s="18"/>
      <c r="B149" s="19" t="s">
        <v>24</v>
      </c>
      <c r="C149" s="19"/>
      <c r="D149" s="3"/>
      <c r="E149" s="145"/>
      <c r="F149" s="28"/>
    </row>
    <row r="150" spans="1:6" x14ac:dyDescent="0.35">
      <c r="A150" s="199"/>
      <c r="B150" s="200"/>
      <c r="C150" s="200"/>
      <c r="D150" s="199"/>
      <c r="E150" s="201"/>
      <c r="F150" s="201"/>
    </row>
    <row r="151" spans="1:6" ht="16.5" x14ac:dyDescent="0.5">
      <c r="A151" s="65"/>
      <c r="B151" s="434" t="s">
        <v>62</v>
      </c>
      <c r="C151" s="434"/>
      <c r="D151" s="434"/>
      <c r="E151" s="434"/>
      <c r="F151" s="164" t="s">
        <v>63</v>
      </c>
    </row>
    <row r="152" spans="1:6" ht="16.5" x14ac:dyDescent="0.5">
      <c r="A152" s="65" t="s">
        <v>17</v>
      </c>
      <c r="B152" s="58" t="s">
        <v>428</v>
      </c>
      <c r="C152" s="58"/>
      <c r="D152" s="58"/>
      <c r="E152" s="58"/>
      <c r="F152" s="90"/>
    </row>
    <row r="153" spans="1:6" ht="16.5" x14ac:dyDescent="0.5">
      <c r="A153" s="65" t="s">
        <v>41</v>
      </c>
      <c r="B153" s="58" t="s">
        <v>427</v>
      </c>
      <c r="C153" s="58"/>
      <c r="D153" s="58"/>
      <c r="E153" s="58"/>
      <c r="F153" s="90"/>
    </row>
    <row r="154" spans="1:6" ht="16.5" x14ac:dyDescent="0.5">
      <c r="A154" s="65" t="s">
        <v>49</v>
      </c>
      <c r="B154" s="58" t="s">
        <v>390</v>
      </c>
      <c r="C154" s="58"/>
      <c r="D154" s="58"/>
      <c r="E154" s="58"/>
      <c r="F154" s="90"/>
    </row>
    <row r="155" spans="1:6" ht="16.5" x14ac:dyDescent="0.5">
      <c r="A155" s="65"/>
      <c r="B155" s="58"/>
      <c r="C155" s="58"/>
      <c r="D155" s="58"/>
      <c r="E155" s="58"/>
      <c r="F155" s="90"/>
    </row>
    <row r="156" spans="1:6" s="198" customFormat="1" ht="16.5" x14ac:dyDescent="0.5">
      <c r="A156" s="422"/>
      <c r="B156" s="47" t="s">
        <v>64</v>
      </c>
      <c r="C156" s="47"/>
      <c r="D156" s="47"/>
      <c r="E156" s="47"/>
      <c r="F156" s="164"/>
    </row>
    <row r="157" spans="1:6" x14ac:dyDescent="0.35">
      <c r="A157" s="199"/>
      <c r="B157" s="200"/>
      <c r="C157" s="200"/>
      <c r="D157" s="199"/>
      <c r="E157" s="201"/>
      <c r="F157" s="201"/>
    </row>
  </sheetData>
  <mergeCells count="3">
    <mergeCell ref="B67:E67"/>
    <mergeCell ref="B151:E151"/>
    <mergeCell ref="A1:F1"/>
  </mergeCells>
  <pageMargins left="0.7" right="0.7" top="0.75" bottom="0.75" header="0.3" footer="0.3"/>
  <pageSetup scale="7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AA63B-281C-4A68-82B0-E3D441048DEC}">
  <dimension ref="A1:H19"/>
  <sheetViews>
    <sheetView view="pageBreakPreview" zoomScale="60" zoomScaleNormal="100" workbookViewId="0">
      <selection sqref="A1:XFD1"/>
    </sheetView>
  </sheetViews>
  <sheetFormatPr defaultColWidth="8.81640625" defaultRowHeight="16.5" x14ac:dyDescent="0.5"/>
  <cols>
    <col min="1" max="1" width="9.26953125" style="32" customWidth="1"/>
    <col min="2" max="2" width="60.1796875" style="32" customWidth="1"/>
    <col min="3" max="3" width="9.54296875" style="32" customWidth="1"/>
    <col min="4" max="4" width="9.81640625" style="32" customWidth="1"/>
    <col min="5" max="5" width="12.453125" style="32" customWidth="1"/>
    <col min="6" max="6" width="13.7265625" style="32" customWidth="1"/>
    <col min="7" max="8" width="25.7265625" style="32" customWidth="1"/>
    <col min="9" max="16384" width="8.81640625" style="32"/>
  </cols>
  <sheetData>
    <row r="1" spans="1:8" s="30" customFormat="1" x14ac:dyDescent="0.5">
      <c r="A1" s="432" t="s">
        <v>439</v>
      </c>
      <c r="B1" s="432"/>
      <c r="C1" s="432"/>
      <c r="D1" s="432"/>
      <c r="E1" s="432"/>
      <c r="F1" s="432"/>
    </row>
    <row r="2" spans="1:8" s="30" customFormat="1" x14ac:dyDescent="0.5">
      <c r="A2" s="217" t="s">
        <v>10</v>
      </c>
      <c r="B2" s="149" t="s">
        <v>11</v>
      </c>
      <c r="F2" s="162"/>
      <c r="G2" s="45"/>
      <c r="H2" s="29"/>
    </row>
    <row r="3" spans="1:8" s="30" customFormat="1" ht="18" customHeight="1" x14ac:dyDescent="0.5">
      <c r="A3" s="218" t="s">
        <v>12</v>
      </c>
      <c r="B3" s="150" t="s">
        <v>13</v>
      </c>
      <c r="F3" s="162"/>
      <c r="G3" s="437"/>
      <c r="H3" s="437"/>
    </row>
    <row r="4" spans="1:8" s="30" customFormat="1" x14ac:dyDescent="0.5">
      <c r="A4" s="218" t="s">
        <v>14</v>
      </c>
      <c r="B4" s="284" t="s">
        <v>392</v>
      </c>
      <c r="F4" s="162"/>
      <c r="G4" s="437"/>
      <c r="H4" s="437"/>
    </row>
    <row r="5" spans="1:8" s="31" customFormat="1" ht="33" customHeight="1" x14ac:dyDescent="0.35">
      <c r="A5" s="254" t="s">
        <v>15</v>
      </c>
      <c r="B5" s="243" t="s">
        <v>440</v>
      </c>
      <c r="F5" s="244"/>
    </row>
    <row r="6" spans="1:8" s="30" customFormat="1" ht="33" x14ac:dyDescent="0.5">
      <c r="A6" s="89" t="s">
        <v>16</v>
      </c>
      <c r="B6" s="47" t="s">
        <v>441</v>
      </c>
      <c r="C6" s="46"/>
      <c r="D6" s="46"/>
      <c r="E6" s="46"/>
      <c r="F6" s="191"/>
    </row>
    <row r="7" spans="1:8" s="30" customFormat="1" x14ac:dyDescent="0.5">
      <c r="A7" s="64"/>
      <c r="B7" s="192"/>
      <c r="C7" s="46"/>
      <c r="D7" s="46"/>
      <c r="E7" s="46"/>
      <c r="F7" s="191"/>
    </row>
    <row r="8" spans="1:8" s="30" customFormat="1" x14ac:dyDescent="0.5">
      <c r="A8" s="63" t="s">
        <v>107</v>
      </c>
      <c r="B8" s="47" t="s">
        <v>108</v>
      </c>
      <c r="C8" s="47" t="s">
        <v>20</v>
      </c>
      <c r="D8" s="67" t="s">
        <v>19</v>
      </c>
      <c r="E8" s="60" t="s">
        <v>21</v>
      </c>
      <c r="F8" s="163" t="s">
        <v>109</v>
      </c>
    </row>
    <row r="9" spans="1:8" x14ac:dyDescent="0.5">
      <c r="A9" s="117" t="s">
        <v>17</v>
      </c>
      <c r="B9" s="47" t="s">
        <v>441</v>
      </c>
      <c r="C9" s="125"/>
      <c r="D9" s="125"/>
      <c r="E9" s="125"/>
      <c r="F9" s="125"/>
    </row>
    <row r="10" spans="1:8" ht="33" x14ac:dyDescent="0.5">
      <c r="A10" s="64"/>
      <c r="B10" s="47" t="s">
        <v>111</v>
      </c>
      <c r="C10" s="59"/>
      <c r="D10" s="59"/>
      <c r="E10" s="59"/>
      <c r="F10" s="59"/>
    </row>
    <row r="11" spans="1:8" ht="33" x14ac:dyDescent="0.5">
      <c r="A11" s="111">
        <v>1.1000000000000001</v>
      </c>
      <c r="B11" s="58" t="s">
        <v>442</v>
      </c>
      <c r="C11" s="58" t="s">
        <v>112</v>
      </c>
      <c r="D11" s="111"/>
      <c r="E11" s="59"/>
      <c r="F11" s="59"/>
    </row>
    <row r="12" spans="1:8" x14ac:dyDescent="0.5">
      <c r="A12" s="111">
        <v>1.2</v>
      </c>
      <c r="B12" s="120" t="s">
        <v>443</v>
      </c>
      <c r="C12" s="58" t="s">
        <v>112</v>
      </c>
      <c r="D12" s="58"/>
      <c r="E12" s="91"/>
      <c r="F12" s="313"/>
    </row>
    <row r="13" spans="1:8" s="187" customFormat="1" x14ac:dyDescent="0.5">
      <c r="A13" s="12"/>
      <c r="B13" s="67" t="s">
        <v>24</v>
      </c>
      <c r="C13" s="47"/>
      <c r="D13" s="47"/>
      <c r="E13" s="47"/>
      <c r="F13" s="11"/>
    </row>
    <row r="14" spans="1:8" s="187" customFormat="1" x14ac:dyDescent="0.5">
      <c r="A14" s="12"/>
      <c r="B14" s="67"/>
      <c r="C14" s="47"/>
      <c r="D14" s="47"/>
      <c r="E14" s="47"/>
      <c r="F14" s="123"/>
    </row>
    <row r="15" spans="1:8" x14ac:dyDescent="0.5">
      <c r="A15" s="111"/>
      <c r="B15" s="202"/>
      <c r="C15" s="202"/>
      <c r="D15" s="202"/>
      <c r="E15" s="202"/>
      <c r="F15" s="202"/>
    </row>
    <row r="16" spans="1:8" s="30" customFormat="1" x14ac:dyDescent="0.5">
      <c r="A16" s="65"/>
      <c r="B16" s="434" t="s">
        <v>62</v>
      </c>
      <c r="C16" s="434"/>
      <c r="D16" s="434"/>
      <c r="E16" s="434"/>
      <c r="F16" s="164" t="s">
        <v>63</v>
      </c>
    </row>
    <row r="17" spans="1:6" s="30" customFormat="1" x14ac:dyDescent="0.5">
      <c r="A17" s="65" t="s">
        <v>17</v>
      </c>
      <c r="B17" s="436" t="s">
        <v>444</v>
      </c>
      <c r="C17" s="436"/>
      <c r="D17" s="436"/>
      <c r="E17" s="436"/>
      <c r="F17" s="163"/>
    </row>
    <row r="18" spans="1:6" s="30" customFormat="1" x14ac:dyDescent="0.5">
      <c r="A18" s="65"/>
      <c r="B18" s="58"/>
      <c r="C18" s="58"/>
      <c r="D18" s="58"/>
      <c r="E18" s="58"/>
      <c r="F18" s="90"/>
    </row>
    <row r="19" spans="1:6" s="153" customFormat="1" x14ac:dyDescent="0.5">
      <c r="A19" s="422"/>
      <c r="B19" s="47" t="s">
        <v>64</v>
      </c>
      <c r="C19" s="47"/>
      <c r="D19" s="47"/>
      <c r="E19" s="47"/>
      <c r="F19" s="164"/>
    </row>
  </sheetData>
  <mergeCells count="5">
    <mergeCell ref="B16:E16"/>
    <mergeCell ref="B17:E17"/>
    <mergeCell ref="G3:H3"/>
    <mergeCell ref="G4:H4"/>
    <mergeCell ref="A1:F1"/>
  </mergeCells>
  <pageMargins left="0.7" right="0.7" top="0.75" bottom="0.75" header="0.3" footer="0.3"/>
  <pageSetup scale="78"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b310b75-a2c3-469f-8ac5-4b82c4c9401f">
      <Terms xmlns="http://schemas.microsoft.com/office/infopath/2007/PartnerControls"/>
    </lcf76f155ced4ddcb4097134ff3c332f>
    <TaxCatchAll xmlns="df39d53a-21ec-4f19-b819-c17052708e15" xsi:nil="true"/>
    <Order0 xmlns="9b310b75-a2c3-469f-8ac5-4b82c4c9401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3241F7C485A7C4AB97A9D79D8A24DFC" ma:contentTypeVersion="15" ma:contentTypeDescription="Create a new document." ma:contentTypeScope="" ma:versionID="186a21775933306bd2b494e45180b398">
  <xsd:schema xmlns:xsd="http://www.w3.org/2001/XMLSchema" xmlns:xs="http://www.w3.org/2001/XMLSchema" xmlns:p="http://schemas.microsoft.com/office/2006/metadata/properties" xmlns:ns2="9b310b75-a2c3-469f-8ac5-4b82c4c9401f" xmlns:ns3="df39d53a-21ec-4f19-b819-c17052708e15" targetNamespace="http://schemas.microsoft.com/office/2006/metadata/properties" ma:root="true" ma:fieldsID="1a21b55bd43b26c6cdd91e5e89ddc43c" ns2:_="" ns3:_="">
    <xsd:import namespace="9b310b75-a2c3-469f-8ac5-4b82c4c9401f"/>
    <xsd:import namespace="df39d53a-21ec-4f19-b819-c17052708e15"/>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Order0"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310b75-a2c3-469f-8ac5-4b82c4c9401f"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hidden="true" ma:internalName="MediaServiceOCR" ma:readOnly="true">
      <xsd:simpleType>
        <xsd:restriction base="dms:Note"/>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Order0" ma:index="19" nillable="true" ma:displayName="Order" ma:format="Dropdown" ma:internalName="Order0">
      <xsd:simpleType>
        <xsd:restriction base="dms:Choice">
          <xsd:enumeration value="01"/>
          <xsd:enumeration value="02"/>
          <xsd:enumeration value="03"/>
          <xsd:enumeration value="04"/>
          <xsd:enumeration value="05"/>
          <xsd:enumeration value="06"/>
          <xsd:enumeration value="07"/>
          <xsd:enumeration value="08"/>
          <xsd:enumeration value="09"/>
          <xsd:enumeration value="10"/>
          <xsd:enumeration value="11"/>
          <xsd:enumeration value="12"/>
          <xsd:enumeration value="13"/>
          <xsd:enumeration value="14"/>
          <xsd:enumeration value="15"/>
          <xsd:enumeration value="16"/>
          <xsd:enumeration value="17"/>
          <xsd:enumeration value="18"/>
          <xsd:enumeration value="19"/>
          <xsd:enumeration value="20"/>
          <xsd:enumeration value="21"/>
        </xsd:restrictio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1aac9d53-8470-49b8-8026-a4d2faf1afad}" ma:internalName="TaxCatchAll" ma:readOnly="false"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0F8132E-35CB-4210-9136-AFEB6A6518A1}">
  <ds:schemaRefs>
    <ds:schemaRef ds:uri="http://schemas.microsoft.com/sharepoint/v3/contenttype/forms"/>
  </ds:schemaRefs>
</ds:datastoreItem>
</file>

<file path=customXml/itemProps2.xml><?xml version="1.0" encoding="utf-8"?>
<ds:datastoreItem xmlns:ds="http://schemas.openxmlformats.org/officeDocument/2006/customXml" ds:itemID="{D2FC8566-8C76-41B2-A6F0-721EA0A1982D}">
  <ds:schemaRefs>
    <ds:schemaRef ds:uri="http://purl.org/dc/dcmitype/"/>
    <ds:schemaRef ds:uri="http://schemas.microsoft.com/office/2006/metadata/properties"/>
    <ds:schemaRef ds:uri="http://purl.org/dc/elements/1.1/"/>
    <ds:schemaRef ds:uri="9b310b75-a2c3-469f-8ac5-4b82c4c9401f"/>
    <ds:schemaRef ds:uri="http://www.w3.org/XML/1998/namespace"/>
    <ds:schemaRef ds:uri="http://schemas.microsoft.com/office/2006/documentManagement/types"/>
    <ds:schemaRef ds:uri="http://purl.org/dc/terms/"/>
    <ds:schemaRef ds:uri="http://schemas.microsoft.com/office/infopath/2007/PartnerControls"/>
    <ds:schemaRef ds:uri="df39d53a-21ec-4f19-b819-c17052708e15"/>
    <ds:schemaRef ds:uri="http://schemas.openxmlformats.org/package/2006/metadata/core-properties"/>
  </ds:schemaRefs>
</ds:datastoreItem>
</file>

<file path=customXml/itemProps3.xml><?xml version="1.0" encoding="utf-8"?>
<ds:datastoreItem xmlns:ds="http://schemas.openxmlformats.org/officeDocument/2006/customXml" ds:itemID="{2E0BFC78-DF80-4898-B3B0-D023688FB4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310b75-a2c3-469f-8ac5-4b82c4c9401f"/>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Budget Summary</vt:lpstr>
      <vt:lpstr>Rhamu Damtu</vt:lpstr>
      <vt:lpstr>Garsey</vt:lpstr>
      <vt:lpstr>Guticha</vt:lpstr>
      <vt:lpstr>Shirshir</vt:lpstr>
      <vt:lpstr>Ashabito</vt:lpstr>
      <vt:lpstr>Ashabito!Print_Area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Hudheifa Abdighafar Yunis</dc:creator>
  <cp:keywords/>
  <dc:description/>
  <cp:lastModifiedBy>Sylvia Kerubo Omae</cp:lastModifiedBy>
  <cp:revision/>
  <dcterms:created xsi:type="dcterms:W3CDTF">2024-12-02T13:25:44Z</dcterms:created>
  <dcterms:modified xsi:type="dcterms:W3CDTF">2025-03-18T10:15:58Z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0x01010093241F7C485A7C4AB97A9D79D8A24DFC</vt:lpwstr>
  </property>
  <property fmtid="{D5CDD505-2E9C-101B-9397-08002B2CF9AE}" pid="3" name="MediaServiceImageTags">
    <vt:lpwstr/>
  </property>
</Properties>
</file>